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\Javna naročila evidenca\Naročila 2021\Javna narocila 2025\32_laboratorijske storitve nov razpis  UKCLJ\dokumenti za razpis popravek 07.07\"/>
    </mc:Choice>
  </mc:AlternateContent>
  <xr:revisionPtr revIDLastSave="0" documentId="13_ncr:1_{18751761-7415-4C45-8D0E-CC12F25B4332}" xr6:coauthVersionLast="47" xr6:coauthVersionMax="47" xr10:uidLastSave="{00000000-0000-0000-0000-000000000000}"/>
  <bookViews>
    <workbookView xWindow="-120" yWindow="-120" windowWidth="29040" windowHeight="17520" xr2:uid="{58A7133B-D0B3-46CB-BCA6-E02E1E91231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1" l="1"/>
  <c r="J254" i="1"/>
  <c r="J246" i="1"/>
  <c r="J6" i="1"/>
  <c r="J5" i="1"/>
  <c r="I15" i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H136" i="1"/>
  <c r="G136" i="1"/>
  <c r="G5" i="1"/>
  <c r="H5" i="1" s="1"/>
  <c r="G236" i="1"/>
  <c r="H236" i="1" s="1"/>
  <c r="G237" i="1"/>
  <c r="H237" i="1" s="1"/>
  <c r="G238" i="1"/>
  <c r="H238" i="1" s="1"/>
  <c r="G239" i="1"/>
  <c r="H239" i="1" s="1"/>
  <c r="G240" i="1"/>
  <c r="H240" i="1" s="1"/>
  <c r="G241" i="1"/>
  <c r="H241" i="1" s="1"/>
  <c r="G242" i="1"/>
  <c r="H242" i="1" s="1"/>
  <c r="G243" i="1"/>
  <c r="H243" i="1" s="1"/>
  <c r="G244" i="1"/>
  <c r="H244" i="1" s="1"/>
  <c r="G245" i="1"/>
  <c r="H245" i="1" s="1"/>
  <c r="G246" i="1"/>
  <c r="H246" i="1" s="1"/>
  <c r="G247" i="1"/>
  <c r="H247" i="1" s="1"/>
  <c r="G248" i="1"/>
  <c r="H248" i="1" s="1"/>
  <c r="G249" i="1"/>
  <c r="H249" i="1" s="1"/>
  <c r="G250" i="1"/>
  <c r="H250" i="1" s="1"/>
  <c r="G251" i="1"/>
  <c r="H251" i="1" s="1"/>
  <c r="G252" i="1"/>
  <c r="H252" i="1" s="1"/>
  <c r="G253" i="1"/>
  <c r="H253" i="1" s="1"/>
  <c r="G254" i="1"/>
  <c r="H254" i="1" s="1"/>
  <c r="G235" i="1"/>
  <c r="H235" i="1" s="1"/>
  <c r="G234" i="1"/>
  <c r="H234" i="1" s="1"/>
  <c r="G233" i="1"/>
  <c r="H233" i="1" s="1"/>
  <c r="G232" i="1"/>
  <c r="H232" i="1" s="1"/>
  <c r="G231" i="1"/>
  <c r="H231" i="1" s="1"/>
  <c r="G230" i="1"/>
  <c r="H230" i="1" s="1"/>
  <c r="G229" i="1"/>
  <c r="H229" i="1" s="1"/>
  <c r="G228" i="1"/>
  <c r="H228" i="1" s="1"/>
  <c r="G227" i="1"/>
  <c r="H227" i="1" s="1"/>
  <c r="G226" i="1"/>
  <c r="H226" i="1" s="1"/>
  <c r="G225" i="1"/>
  <c r="H225" i="1" s="1"/>
  <c r="G224" i="1"/>
  <c r="H224" i="1" s="1"/>
  <c r="G223" i="1"/>
  <c r="H223" i="1" s="1"/>
  <c r="G222" i="1"/>
  <c r="H222" i="1" s="1"/>
  <c r="G221" i="1"/>
  <c r="H221" i="1" s="1"/>
  <c r="G220" i="1"/>
  <c r="H220" i="1" s="1"/>
  <c r="G219" i="1"/>
  <c r="H219" i="1" s="1"/>
  <c r="G218" i="1"/>
  <c r="H218" i="1" s="1"/>
  <c r="G217" i="1"/>
  <c r="H217" i="1" s="1"/>
  <c r="G216" i="1"/>
  <c r="H216" i="1" s="1"/>
  <c r="G215" i="1"/>
  <c r="H215" i="1" s="1"/>
  <c r="G214" i="1"/>
  <c r="H214" i="1" s="1"/>
  <c r="G213" i="1"/>
  <c r="H213" i="1" s="1"/>
  <c r="G212" i="1"/>
  <c r="H212" i="1" s="1"/>
  <c r="G211" i="1"/>
  <c r="H211" i="1" s="1"/>
  <c r="G210" i="1"/>
  <c r="H210" i="1" s="1"/>
  <c r="G209" i="1"/>
  <c r="H209" i="1" s="1"/>
  <c r="G208" i="1"/>
  <c r="H208" i="1" s="1"/>
  <c r="G207" i="1"/>
  <c r="H207" i="1" s="1"/>
  <c r="G206" i="1"/>
  <c r="H206" i="1" s="1"/>
  <c r="G205" i="1"/>
  <c r="H205" i="1" s="1"/>
  <c r="G204" i="1"/>
  <c r="H204" i="1" s="1"/>
  <c r="G203" i="1"/>
  <c r="H203" i="1" s="1"/>
  <c r="G202" i="1"/>
  <c r="H202" i="1" s="1"/>
  <c r="G201" i="1"/>
  <c r="H201" i="1" s="1"/>
  <c r="G200" i="1"/>
  <c r="H200" i="1" s="1"/>
  <c r="G199" i="1"/>
  <c r="H199" i="1" s="1"/>
  <c r="G198" i="1"/>
  <c r="H198" i="1" s="1"/>
  <c r="G197" i="1"/>
  <c r="H197" i="1" s="1"/>
  <c r="G196" i="1"/>
  <c r="H196" i="1" s="1"/>
  <c r="G195" i="1"/>
  <c r="H195" i="1" s="1"/>
  <c r="G194" i="1"/>
  <c r="H194" i="1" s="1"/>
  <c r="G193" i="1"/>
  <c r="H193" i="1" s="1"/>
  <c r="G192" i="1"/>
  <c r="H192" i="1" s="1"/>
  <c r="G191" i="1"/>
  <c r="H191" i="1" s="1"/>
  <c r="G190" i="1"/>
  <c r="H190" i="1" s="1"/>
  <c r="G189" i="1"/>
  <c r="H189" i="1" s="1"/>
  <c r="G188" i="1"/>
  <c r="H188" i="1" s="1"/>
  <c r="G187" i="1"/>
  <c r="H187" i="1" s="1"/>
  <c r="G186" i="1"/>
  <c r="H186" i="1" s="1"/>
  <c r="G185" i="1"/>
  <c r="H185" i="1" s="1"/>
  <c r="G184" i="1"/>
  <c r="H184" i="1" s="1"/>
  <c r="G183" i="1"/>
  <c r="H183" i="1" s="1"/>
  <c r="G182" i="1"/>
  <c r="H182" i="1" s="1"/>
  <c r="G181" i="1"/>
  <c r="H181" i="1" s="1"/>
  <c r="G180" i="1"/>
  <c r="H180" i="1" s="1"/>
  <c r="G179" i="1"/>
  <c r="H179" i="1" s="1"/>
  <c r="G178" i="1"/>
  <c r="H178" i="1" s="1"/>
  <c r="G177" i="1"/>
  <c r="H177" i="1" s="1"/>
  <c r="G176" i="1"/>
  <c r="H176" i="1" s="1"/>
  <c r="G175" i="1"/>
  <c r="H175" i="1" s="1"/>
  <c r="G174" i="1"/>
  <c r="H174" i="1" s="1"/>
  <c r="G173" i="1"/>
  <c r="H173" i="1" s="1"/>
  <c r="G172" i="1"/>
  <c r="H172" i="1" s="1"/>
  <c r="G171" i="1"/>
  <c r="H171" i="1" s="1"/>
  <c r="G170" i="1"/>
  <c r="H170" i="1" s="1"/>
  <c r="G169" i="1"/>
  <c r="H169" i="1" s="1"/>
  <c r="G168" i="1"/>
  <c r="H168" i="1" s="1"/>
  <c r="G167" i="1"/>
  <c r="H167" i="1" s="1"/>
  <c r="G166" i="1"/>
  <c r="H166" i="1" s="1"/>
  <c r="G165" i="1"/>
  <c r="H165" i="1" s="1"/>
  <c r="G164" i="1"/>
  <c r="H164" i="1" s="1"/>
  <c r="G163" i="1"/>
  <c r="H163" i="1" s="1"/>
  <c r="G162" i="1"/>
  <c r="H162" i="1" s="1"/>
  <c r="G161" i="1"/>
  <c r="H161" i="1" s="1"/>
  <c r="G160" i="1"/>
  <c r="H160" i="1" s="1"/>
  <c r="G159" i="1"/>
  <c r="H159" i="1" s="1"/>
  <c r="G158" i="1"/>
  <c r="H158" i="1" s="1"/>
  <c r="G157" i="1"/>
  <c r="H157" i="1" s="1"/>
  <c r="G156" i="1"/>
  <c r="H156" i="1" s="1"/>
  <c r="G155" i="1"/>
  <c r="H155" i="1" s="1"/>
  <c r="G154" i="1"/>
  <c r="H154" i="1" s="1"/>
  <c r="G153" i="1"/>
  <c r="H153" i="1" s="1"/>
  <c r="G152" i="1"/>
  <c r="H152" i="1" s="1"/>
  <c r="G151" i="1"/>
  <c r="H151" i="1" s="1"/>
  <c r="G150" i="1"/>
  <c r="H150" i="1" s="1"/>
  <c r="G149" i="1"/>
  <c r="H149" i="1" s="1"/>
  <c r="G148" i="1"/>
  <c r="H148" i="1" s="1"/>
  <c r="G147" i="1"/>
  <c r="H147" i="1" s="1"/>
  <c r="G146" i="1"/>
  <c r="H146" i="1" s="1"/>
  <c r="G145" i="1"/>
  <c r="H145" i="1" s="1"/>
  <c r="G144" i="1"/>
  <c r="H144" i="1" s="1"/>
  <c r="G143" i="1"/>
  <c r="H143" i="1" s="1"/>
  <c r="G142" i="1"/>
  <c r="H142" i="1" s="1"/>
  <c r="G141" i="1"/>
  <c r="H141" i="1" s="1"/>
  <c r="G140" i="1"/>
  <c r="H140" i="1" s="1"/>
  <c r="G139" i="1"/>
  <c r="H139" i="1" s="1"/>
  <c r="G138" i="1"/>
  <c r="H138" i="1" s="1"/>
  <c r="G137" i="1"/>
  <c r="H137" i="1" s="1"/>
  <c r="G135" i="1"/>
  <c r="H135" i="1" s="1"/>
  <c r="G134" i="1"/>
  <c r="H134" i="1" s="1"/>
  <c r="G133" i="1"/>
  <c r="H133" i="1" s="1"/>
  <c r="G132" i="1"/>
  <c r="H132" i="1" s="1"/>
  <c r="G131" i="1"/>
  <c r="H131" i="1" s="1"/>
  <c r="G130" i="1"/>
  <c r="H130" i="1" s="1"/>
  <c r="G129" i="1"/>
  <c r="H129" i="1" s="1"/>
  <c r="G128" i="1"/>
  <c r="H128" i="1" s="1"/>
  <c r="G127" i="1"/>
  <c r="H127" i="1" s="1"/>
  <c r="G126" i="1"/>
  <c r="H126" i="1" s="1"/>
  <c r="G125" i="1"/>
  <c r="H125" i="1" s="1"/>
  <c r="G124" i="1"/>
  <c r="H124" i="1" s="1"/>
  <c r="G123" i="1"/>
  <c r="H123" i="1" s="1"/>
  <c r="G122" i="1"/>
  <c r="H122" i="1" s="1"/>
  <c r="G121" i="1"/>
  <c r="H121" i="1" s="1"/>
  <c r="G120" i="1"/>
  <c r="H120" i="1" s="1"/>
  <c r="G119" i="1"/>
  <c r="H119" i="1" s="1"/>
  <c r="G118" i="1"/>
  <c r="H118" i="1" s="1"/>
  <c r="G117" i="1"/>
  <c r="H117" i="1" s="1"/>
  <c r="G116" i="1"/>
  <c r="H116" i="1" s="1"/>
  <c r="G115" i="1"/>
  <c r="H115" i="1" s="1"/>
  <c r="G114" i="1"/>
  <c r="H114" i="1" s="1"/>
  <c r="G113" i="1"/>
  <c r="H113" i="1" s="1"/>
  <c r="G112" i="1"/>
  <c r="H112" i="1" s="1"/>
  <c r="G111" i="1"/>
  <c r="H111" i="1" s="1"/>
  <c r="G110" i="1"/>
  <c r="H110" i="1" s="1"/>
  <c r="G109" i="1"/>
  <c r="H109" i="1" s="1"/>
  <c r="G108" i="1"/>
  <c r="H108" i="1" s="1"/>
  <c r="G107" i="1"/>
  <c r="H107" i="1" s="1"/>
  <c r="G106" i="1"/>
  <c r="H106" i="1" s="1"/>
  <c r="G105" i="1"/>
  <c r="H105" i="1" s="1"/>
  <c r="G104" i="1"/>
  <c r="H104" i="1" s="1"/>
  <c r="G103" i="1"/>
  <c r="H103" i="1" s="1"/>
  <c r="G102" i="1"/>
  <c r="H102" i="1" s="1"/>
  <c r="G101" i="1"/>
  <c r="H101" i="1" s="1"/>
  <c r="G100" i="1"/>
  <c r="H100" i="1" s="1"/>
  <c r="G99" i="1"/>
  <c r="H99" i="1" s="1"/>
  <c r="G98" i="1"/>
  <c r="H98" i="1" s="1"/>
  <c r="G97" i="1"/>
  <c r="H97" i="1" s="1"/>
  <c r="G96" i="1"/>
  <c r="H96" i="1" s="1"/>
  <c r="G95" i="1"/>
  <c r="H95" i="1" s="1"/>
  <c r="G94" i="1"/>
  <c r="H94" i="1" s="1"/>
  <c r="G93" i="1"/>
  <c r="H93" i="1" s="1"/>
  <c r="G92" i="1"/>
  <c r="H92" i="1" s="1"/>
  <c r="G91" i="1"/>
  <c r="H91" i="1" s="1"/>
  <c r="G90" i="1"/>
  <c r="H90" i="1" s="1"/>
  <c r="G89" i="1"/>
  <c r="H89" i="1" s="1"/>
  <c r="G88" i="1"/>
  <c r="H88" i="1" s="1"/>
  <c r="G87" i="1"/>
  <c r="H87" i="1" s="1"/>
  <c r="G86" i="1"/>
  <c r="H86" i="1" s="1"/>
  <c r="G85" i="1"/>
  <c r="H85" i="1" s="1"/>
  <c r="G84" i="1"/>
  <c r="H84" i="1" s="1"/>
  <c r="G83" i="1"/>
  <c r="H83" i="1" s="1"/>
  <c r="G82" i="1"/>
  <c r="H82" i="1" s="1"/>
  <c r="G81" i="1"/>
  <c r="H81" i="1" s="1"/>
  <c r="G80" i="1"/>
  <c r="H80" i="1" s="1"/>
  <c r="G79" i="1"/>
  <c r="H79" i="1" s="1"/>
  <c r="G78" i="1"/>
  <c r="H78" i="1" s="1"/>
  <c r="G77" i="1"/>
  <c r="H77" i="1" s="1"/>
  <c r="G76" i="1"/>
  <c r="H76" i="1" s="1"/>
  <c r="G75" i="1"/>
  <c r="H75" i="1" s="1"/>
  <c r="G74" i="1"/>
  <c r="H74" i="1" s="1"/>
  <c r="G73" i="1"/>
  <c r="H73" i="1" s="1"/>
  <c r="G72" i="1"/>
  <c r="H72" i="1" s="1"/>
  <c r="G71" i="1"/>
  <c r="H71" i="1" s="1"/>
  <c r="G70" i="1"/>
  <c r="H70" i="1" s="1"/>
  <c r="G69" i="1"/>
  <c r="H69" i="1" s="1"/>
  <c r="G68" i="1"/>
  <c r="H68" i="1" s="1"/>
  <c r="G67" i="1"/>
  <c r="H67" i="1" s="1"/>
  <c r="G66" i="1"/>
  <c r="H66" i="1" s="1"/>
  <c r="G65" i="1"/>
  <c r="H65" i="1" s="1"/>
  <c r="G64" i="1"/>
  <c r="H64" i="1" s="1"/>
  <c r="G63" i="1"/>
  <c r="H63" i="1" s="1"/>
  <c r="G62" i="1"/>
  <c r="H62" i="1" s="1"/>
  <c r="G61" i="1"/>
  <c r="H61" i="1" s="1"/>
  <c r="G60" i="1"/>
  <c r="H60" i="1" s="1"/>
  <c r="G59" i="1"/>
  <c r="H59" i="1" s="1"/>
  <c r="G58" i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G8" i="1"/>
  <c r="H8" i="1" s="1"/>
  <c r="G7" i="1"/>
  <c r="H7" i="1" s="1"/>
  <c r="I6" i="1"/>
  <c r="I7" i="1" s="1"/>
  <c r="I8" i="1" s="1"/>
  <c r="I9" i="1" s="1"/>
  <c r="I10" i="1" s="1"/>
  <c r="I11" i="1" s="1"/>
  <c r="I12" i="1" s="1"/>
  <c r="I13" i="1" s="1"/>
  <c r="G6" i="1"/>
  <c r="H6" i="1" s="1"/>
  <c r="I137" i="1" l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J136" i="1"/>
  <c r="J7" i="1"/>
  <c r="J8" i="1"/>
  <c r="J10" i="1"/>
  <c r="J9" i="1"/>
  <c r="J11" i="1"/>
  <c r="J12" i="1"/>
  <c r="J13" i="1"/>
  <c r="I14" i="1"/>
  <c r="J14" i="1" l="1"/>
  <c r="J15" i="1" l="1"/>
  <c r="J16" i="1" l="1"/>
  <c r="J17" i="1" l="1"/>
  <c r="J18" i="1" l="1"/>
  <c r="J19" i="1" l="1"/>
  <c r="J20" i="1" l="1"/>
  <c r="J21" i="1" l="1"/>
  <c r="J22" i="1" l="1"/>
  <c r="J23" i="1" l="1"/>
  <c r="J24" i="1" l="1"/>
  <c r="J25" i="1" l="1"/>
  <c r="J26" i="1" l="1"/>
  <c r="J27" i="1" l="1"/>
  <c r="J28" i="1" l="1"/>
  <c r="J29" i="1" l="1"/>
  <c r="J30" i="1" l="1"/>
  <c r="J31" i="1" l="1"/>
  <c r="J32" i="1" l="1"/>
  <c r="J33" i="1" l="1"/>
  <c r="J34" i="1" l="1"/>
  <c r="J35" i="1" l="1"/>
  <c r="J36" i="1" l="1"/>
  <c r="J37" i="1" l="1"/>
  <c r="J38" i="1" l="1"/>
  <c r="J39" i="1" l="1"/>
  <c r="J40" i="1" l="1"/>
  <c r="J41" i="1" l="1"/>
  <c r="J42" i="1" l="1"/>
  <c r="J43" i="1" l="1"/>
  <c r="J44" i="1" l="1"/>
  <c r="J45" i="1" l="1"/>
  <c r="J46" i="1" l="1"/>
  <c r="J47" i="1" l="1"/>
  <c r="J48" i="1" l="1"/>
  <c r="J49" i="1" l="1"/>
  <c r="J50" i="1" l="1"/>
  <c r="J51" i="1" l="1"/>
  <c r="J52" i="1" l="1"/>
  <c r="J53" i="1" l="1"/>
  <c r="J54" i="1" l="1"/>
  <c r="J55" i="1" l="1"/>
  <c r="J56" i="1" l="1"/>
  <c r="J57" i="1" l="1"/>
  <c r="J58" i="1" l="1"/>
  <c r="J59" i="1" l="1"/>
  <c r="J60" i="1" l="1"/>
  <c r="J61" i="1" l="1"/>
  <c r="J62" i="1" l="1"/>
  <c r="J63" i="1" l="1"/>
  <c r="J64" i="1" l="1"/>
  <c r="J65" i="1" l="1"/>
  <c r="J66" i="1" l="1"/>
  <c r="J67" i="1" l="1"/>
  <c r="J68" i="1" l="1"/>
  <c r="J69" i="1" l="1"/>
  <c r="J70" i="1" l="1"/>
  <c r="J71" i="1" l="1"/>
  <c r="J72" i="1" l="1"/>
  <c r="J73" i="1" l="1"/>
  <c r="J74" i="1" l="1"/>
  <c r="J75" i="1" l="1"/>
  <c r="J76" i="1" l="1"/>
  <c r="J77" i="1" l="1"/>
  <c r="J78" i="1" l="1"/>
  <c r="J79" i="1" l="1"/>
  <c r="J80" i="1" l="1"/>
  <c r="J81" i="1" l="1"/>
  <c r="J82" i="1" l="1"/>
  <c r="J83" i="1" l="1"/>
  <c r="J84" i="1" l="1"/>
  <c r="J85" i="1" l="1"/>
  <c r="J86" i="1" l="1"/>
  <c r="J87" i="1" l="1"/>
  <c r="J88" i="1" l="1"/>
  <c r="J89" i="1" l="1"/>
  <c r="J90" i="1" l="1"/>
  <c r="J91" i="1" l="1"/>
  <c r="J92" i="1" l="1"/>
  <c r="J93" i="1" l="1"/>
  <c r="J94" i="1" l="1"/>
  <c r="J95" i="1" l="1"/>
  <c r="J96" i="1" l="1"/>
  <c r="J97" i="1" l="1"/>
  <c r="J98" i="1" l="1"/>
  <c r="J99" i="1" l="1"/>
  <c r="J100" i="1" l="1"/>
  <c r="J101" i="1" l="1"/>
  <c r="J102" i="1" l="1"/>
  <c r="J103" i="1" l="1"/>
  <c r="J104" i="1" l="1"/>
  <c r="J105" i="1" l="1"/>
  <c r="J106" i="1" l="1"/>
  <c r="J107" i="1" l="1"/>
  <c r="J108" i="1" l="1"/>
  <c r="J109" i="1" l="1"/>
  <c r="J110" i="1" l="1"/>
  <c r="J111" i="1" l="1"/>
  <c r="J112" i="1" l="1"/>
  <c r="J113" i="1" l="1"/>
  <c r="J114" i="1" l="1"/>
  <c r="J115" i="1" l="1"/>
  <c r="J116" i="1" l="1"/>
  <c r="J117" i="1" l="1"/>
  <c r="J118" i="1" l="1"/>
  <c r="J119" i="1" l="1"/>
  <c r="J120" i="1" l="1"/>
  <c r="J121" i="1" l="1"/>
  <c r="J122" i="1" l="1"/>
  <c r="J123" i="1" l="1"/>
  <c r="J124" i="1" l="1"/>
  <c r="J125" i="1" l="1"/>
  <c r="J126" i="1" l="1"/>
  <c r="J127" i="1" l="1"/>
  <c r="J128" i="1" l="1"/>
  <c r="J129" i="1" l="1"/>
  <c r="J130" i="1" l="1"/>
  <c r="J131" i="1" l="1"/>
  <c r="J132" i="1" l="1"/>
  <c r="J133" i="1" l="1"/>
  <c r="J134" i="1" l="1"/>
  <c r="J135" i="1" l="1"/>
  <c r="J137" i="1" l="1"/>
  <c r="J138" i="1" l="1"/>
  <c r="J139" i="1" l="1"/>
  <c r="J140" i="1" l="1"/>
  <c r="J141" i="1" l="1"/>
  <c r="J142" i="1" l="1"/>
  <c r="J143" i="1" l="1"/>
  <c r="J144" i="1" l="1"/>
  <c r="J145" i="1" l="1"/>
  <c r="J146" i="1" l="1"/>
  <c r="J147" i="1" l="1"/>
  <c r="J148" i="1" l="1"/>
  <c r="J149" i="1" l="1"/>
  <c r="J150" i="1" l="1"/>
  <c r="J151" i="1" l="1"/>
  <c r="J152" i="1" l="1"/>
  <c r="J153" i="1" l="1"/>
  <c r="J154" i="1" l="1"/>
  <c r="J155" i="1" l="1"/>
  <c r="J156" i="1" l="1"/>
  <c r="J157" i="1" l="1"/>
  <c r="J158" i="1" l="1"/>
  <c r="J159" i="1" l="1"/>
  <c r="J160" i="1" l="1"/>
  <c r="J161" i="1" l="1"/>
  <c r="J162" i="1" l="1"/>
  <c r="J163" i="1" l="1"/>
  <c r="J164" i="1" l="1"/>
  <c r="J165" i="1" l="1"/>
  <c r="J166" i="1" l="1"/>
  <c r="J167" i="1" l="1"/>
  <c r="J168" i="1" l="1"/>
  <c r="J169" i="1" l="1"/>
  <c r="J170" i="1" l="1"/>
  <c r="J171" i="1" l="1"/>
  <c r="J172" i="1" l="1"/>
  <c r="J173" i="1" l="1"/>
  <c r="J174" i="1" l="1"/>
  <c r="J175" i="1" l="1"/>
  <c r="J176" i="1" l="1"/>
  <c r="J177" i="1" l="1"/>
  <c r="J178" i="1" l="1"/>
  <c r="J179" i="1" l="1"/>
  <c r="J180" i="1" l="1"/>
  <c r="J181" i="1" l="1"/>
  <c r="J182" i="1" l="1"/>
  <c r="J183" i="1" l="1"/>
  <c r="J184" i="1" l="1"/>
  <c r="J185" i="1" l="1"/>
  <c r="J186" i="1" l="1"/>
  <c r="J187" i="1" l="1"/>
  <c r="J188" i="1" l="1"/>
  <c r="J189" i="1" l="1"/>
  <c r="J190" i="1" l="1"/>
  <c r="J191" i="1" l="1"/>
  <c r="J192" i="1" l="1"/>
  <c r="J193" i="1" l="1"/>
  <c r="J194" i="1" l="1"/>
  <c r="J195" i="1" l="1"/>
  <c r="J196" i="1" l="1"/>
  <c r="J197" i="1" l="1"/>
  <c r="J198" i="1" l="1"/>
  <c r="J199" i="1" l="1"/>
  <c r="J200" i="1" l="1"/>
  <c r="J201" i="1" l="1"/>
  <c r="J202" i="1" l="1"/>
  <c r="J203" i="1" l="1"/>
  <c r="J204" i="1" l="1"/>
  <c r="J205" i="1" l="1"/>
  <c r="J206" i="1" l="1"/>
  <c r="J207" i="1" l="1"/>
  <c r="J208" i="1" l="1"/>
  <c r="J209" i="1" l="1"/>
  <c r="J210" i="1" l="1"/>
  <c r="J211" i="1" l="1"/>
  <c r="J212" i="1" l="1"/>
  <c r="J213" i="1" l="1"/>
  <c r="J214" i="1" l="1"/>
  <c r="J215" i="1" l="1"/>
  <c r="J216" i="1" l="1"/>
  <c r="J217" i="1" l="1"/>
  <c r="J218" i="1" l="1"/>
  <c r="J219" i="1" l="1"/>
  <c r="J220" i="1" l="1"/>
  <c r="J221" i="1" l="1"/>
  <c r="J222" i="1" l="1"/>
  <c r="J223" i="1" l="1"/>
  <c r="J224" i="1" l="1"/>
  <c r="J225" i="1" l="1"/>
  <c r="J226" i="1" l="1"/>
  <c r="J227" i="1" l="1"/>
  <c r="J228" i="1" l="1"/>
  <c r="J229" i="1" l="1"/>
  <c r="J230" i="1" l="1"/>
  <c r="J231" i="1" l="1"/>
  <c r="J232" i="1" l="1"/>
  <c r="J233" i="1" l="1"/>
  <c r="J234" i="1" l="1"/>
  <c r="J235" i="1" l="1"/>
  <c r="J236" i="1" l="1"/>
  <c r="J237" i="1" l="1"/>
  <c r="J238" i="1" l="1"/>
  <c r="J239" i="1" l="1"/>
  <c r="J240" i="1" l="1"/>
  <c r="J241" i="1" l="1"/>
  <c r="J242" i="1" l="1"/>
  <c r="J243" i="1" l="1"/>
  <c r="J244" i="1" l="1"/>
  <c r="J245" i="1" l="1"/>
  <c r="J247" i="1" l="1"/>
  <c r="J248" i="1" l="1"/>
  <c r="J249" i="1" l="1"/>
  <c r="J250" i="1" l="1"/>
  <c r="J251" i="1" l="1"/>
  <c r="J252" i="1" l="1"/>
  <c r="J253" i="1" l="1"/>
</calcChain>
</file>

<file path=xl/sharedStrings.xml><?xml version="1.0" encoding="utf-8"?>
<sst xmlns="http://schemas.openxmlformats.org/spreadsheetml/2006/main" count="263" uniqueCount="260">
  <si>
    <t>Ponudnik</t>
  </si>
  <si>
    <t>OBR-8</t>
  </si>
  <si>
    <t>SPECIFIKACIJA ZAHTEV NAROČNIKA S PREDRAČUNOM</t>
  </si>
  <si>
    <t xml:space="preserve">Zaporedna številka </t>
  </si>
  <si>
    <t>Okvirna letna količina A</t>
  </si>
  <si>
    <t>Število točk B</t>
  </si>
  <si>
    <t>Vrednost točke C (določi ponudnik)</t>
  </si>
  <si>
    <t>Vrednost preiskave/EUR D(B*C)</t>
  </si>
  <si>
    <t>Vrednost  - letna v EUR E=A*D</t>
  </si>
  <si>
    <t xml:space="preserve">Vrednost  - za obodbje dveh (2)  let v </t>
  </si>
  <si>
    <t>Lc-Tau</t>
  </si>
  <si>
    <t>Lc-P-Tau</t>
  </si>
  <si>
    <t>Lc-Amiloid Aß42</t>
  </si>
  <si>
    <t>Lc-NFL</t>
  </si>
  <si>
    <t>Lc-Amiloid Aß40</t>
  </si>
  <si>
    <t>Lc-Razmerje Aß42/40</t>
  </si>
  <si>
    <t>Lc-14-3-3</t>
  </si>
  <si>
    <t>Lc-Razmerje Tau/Ptau</t>
  </si>
  <si>
    <t>P-Metanefrin</t>
  </si>
  <si>
    <t>P-Normetanefrin</t>
  </si>
  <si>
    <t>P-PRA (aktivnost renina)</t>
  </si>
  <si>
    <t>P-Aldosteron</t>
  </si>
  <si>
    <t>dU-Kortizol</t>
  </si>
  <si>
    <t>K-Takrolimus</t>
  </si>
  <si>
    <t>S-AMH</t>
  </si>
  <si>
    <t>S-Rastni hormon</t>
  </si>
  <si>
    <t>S-Androstendion</t>
  </si>
  <si>
    <t>S-Prosti testosteron</t>
  </si>
  <si>
    <t>P-Renin, direktni</t>
  </si>
  <si>
    <t>S-Prolaktin, makro</t>
  </si>
  <si>
    <t>S-IGF-1</t>
  </si>
  <si>
    <t>S-AChR protitelesa</t>
  </si>
  <si>
    <t>S-Inhibin A</t>
  </si>
  <si>
    <t>S-PINP</t>
  </si>
  <si>
    <t>P-ACTH</t>
  </si>
  <si>
    <t>S-Eritropoetin</t>
  </si>
  <si>
    <t>S-Kalcitonin</t>
  </si>
  <si>
    <t>S-Musk protitelesa(MuSK-Ab)</t>
  </si>
  <si>
    <t>K-Ciklosporin</t>
  </si>
  <si>
    <t>S-Inhibin B</t>
  </si>
  <si>
    <t>S-SHBG</t>
  </si>
  <si>
    <t>S-21-OH protitelesa</t>
  </si>
  <si>
    <t>S-CTX</t>
  </si>
  <si>
    <t>S-17-OH Progesteron</t>
  </si>
  <si>
    <t>Razmerje ALDO/PRA</t>
  </si>
  <si>
    <t>P-Hitotriozidaza</t>
  </si>
  <si>
    <t>S-IgE-f92 banana</t>
  </si>
  <si>
    <t>S-IgE-f41 losos</t>
  </si>
  <si>
    <t>S-IgE-f18 brazilski orešček</t>
  </si>
  <si>
    <t>S-IgE-f439 rCor a 14 (lešnik)</t>
  </si>
  <si>
    <t>S-IgE-i 209 rVes v5 (osa)</t>
  </si>
  <si>
    <t>Analiza celotnega humanega eksoma</t>
  </si>
  <si>
    <t>S-AGA IgA</t>
  </si>
  <si>
    <t>P-Aminokisline (kvantitativno)</t>
  </si>
  <si>
    <t>S-IgE-f76 alfa laktalbumin</t>
  </si>
  <si>
    <t>S-IgE-f84 kivi</t>
  </si>
  <si>
    <t>S-IgE-f80 jastog</t>
  </si>
  <si>
    <t>S-tTG IgA+IgG</t>
  </si>
  <si>
    <t>G-6 PDH v eritrocitih</t>
  </si>
  <si>
    <t>S-IgE-f3 polenovka</t>
  </si>
  <si>
    <t>S-IgE-f95 breskev</t>
  </si>
  <si>
    <t>Izolacija DNA</t>
  </si>
  <si>
    <t>S-IgE-f7 oves</t>
  </si>
  <si>
    <t>S-IgE-f25 paradižnik</t>
  </si>
  <si>
    <t>U-Aminokisline (kvantitativno)</t>
  </si>
  <si>
    <t>Genetska analiza družinske mutacije</t>
  </si>
  <si>
    <t>S-anti IA-2</t>
  </si>
  <si>
    <t>S-anti ZnT8</t>
  </si>
  <si>
    <t>Z-Kloridi</t>
  </si>
  <si>
    <t>S-IgE-f40 tuna</t>
  </si>
  <si>
    <t>S-IgE-f77 beta laktglobulin</t>
  </si>
  <si>
    <t>S-IgE-f256 oreh</t>
  </si>
  <si>
    <t>S-IgE-f258 ligenj</t>
  </si>
  <si>
    <t>Z-Iontoforeza</t>
  </si>
  <si>
    <t>U-Organske kisline</t>
  </si>
  <si>
    <t>S-IgE-f20 mandelj</t>
  </si>
  <si>
    <t>S-IgE-f203 pistacija</t>
  </si>
  <si>
    <t>S-IgE-f416 rTri a 19 (pšenica)</t>
  </si>
  <si>
    <t>HLA-DQ2/DQ8 pri celiakiji</t>
  </si>
  <si>
    <t>S-IgE-f15 fižol</t>
  </si>
  <si>
    <t>S-IgE-f27 govedina</t>
  </si>
  <si>
    <t>S-IgE-f49 jabolko</t>
  </si>
  <si>
    <t>S-IgE-f237 marelica</t>
  </si>
  <si>
    <t>S-IgE-f420 rPru p 3 LTP (breskev)</t>
  </si>
  <si>
    <t>Genetska analiza cistične fibroze</t>
  </si>
  <si>
    <t>S-IgE-f202 indijski orešček</t>
  </si>
  <si>
    <t>S-IgE-f24 morski rakec (kozica)</t>
  </si>
  <si>
    <t>S-IgE-f235 leča</t>
  </si>
  <si>
    <t>S-anti GAD65</t>
  </si>
  <si>
    <t>S-HEP-2 test</t>
  </si>
  <si>
    <t>S-anti-ENA</t>
  </si>
  <si>
    <t>S-PANEL SSc</t>
  </si>
  <si>
    <t>S-PANEL MYO</t>
  </si>
  <si>
    <t>S-anti-C1q</t>
  </si>
  <si>
    <t>S-anti-GBM</t>
  </si>
  <si>
    <t>S-IF ANCA IgG</t>
  </si>
  <si>
    <t>K-HLA B27</t>
  </si>
  <si>
    <t>S-anti-HMGCR</t>
  </si>
  <si>
    <t>S-VDZ</t>
  </si>
  <si>
    <t>S-IFX</t>
  </si>
  <si>
    <t>S-anti-IFX</t>
  </si>
  <si>
    <t>S-UST</t>
  </si>
  <si>
    <t>S-anti-PDH</t>
  </si>
  <si>
    <t>S-MPO/PR3 ANCA</t>
  </si>
  <si>
    <t>S-SAA</t>
  </si>
  <si>
    <t>S-ADL</t>
  </si>
  <si>
    <t>S-PANEL JETRA</t>
  </si>
  <si>
    <t>S-aPS/PT</t>
  </si>
  <si>
    <t>FP-LA potrditveno</t>
  </si>
  <si>
    <t>K-VerifyNow P2Y12</t>
  </si>
  <si>
    <t>K-Protrombin G20210A</t>
  </si>
  <si>
    <t>FP-LA APTČ s fosfolipidi</t>
  </si>
  <si>
    <t>FP-LA APTČ</t>
  </si>
  <si>
    <t>K-Faktor V Leiden</t>
  </si>
  <si>
    <t>FP-Lupusni antikoagulanti</t>
  </si>
  <si>
    <t>Dihalni test za Helicobacter pylori</t>
  </si>
  <si>
    <t>dU-Baker</t>
  </si>
  <si>
    <t>dU-Citrati</t>
  </si>
  <si>
    <t>dU-Kreatinin</t>
  </si>
  <si>
    <t>dU-Oksalati</t>
  </si>
  <si>
    <t>F-Pankreatična elastaza</t>
  </si>
  <si>
    <t>K-Abnormalni hemoglobini</t>
  </si>
  <si>
    <t>K-ADP</t>
  </si>
  <si>
    <t>K-ADP (HS)</t>
  </si>
  <si>
    <t>K-Cink</t>
  </si>
  <si>
    <t>K-Everolimus</t>
  </si>
  <si>
    <t>K-Piruvat</t>
  </si>
  <si>
    <t>K-Selen</t>
  </si>
  <si>
    <t>K-Svinec</t>
  </si>
  <si>
    <t>Ka-Ledvični kamni</t>
  </si>
  <si>
    <t>S-CDT%</t>
  </si>
  <si>
    <t>S-Kromogranin</t>
  </si>
  <si>
    <t>S-Protein S-100</t>
  </si>
  <si>
    <t>S-Vitamin E</t>
  </si>
  <si>
    <t>S-Žolčne kisline</t>
  </si>
  <si>
    <t>U-Baker</t>
  </si>
  <si>
    <t>U-Kreatinin</t>
  </si>
  <si>
    <t>U-Magnezij</t>
  </si>
  <si>
    <t>U-Oksalati</t>
  </si>
  <si>
    <t>P-Faktor XIII aktivnost</t>
  </si>
  <si>
    <t>P-VWF-aktivnost (Gp1bM)</t>
  </si>
  <si>
    <t>K-PNH</t>
  </si>
  <si>
    <t>K-Imunofenotipizacija malignega limfoma</t>
  </si>
  <si>
    <t>K-CD20 pozitivni limfociti B</t>
  </si>
  <si>
    <t>KM-Imunofenotipizacija plazmocitoma</t>
  </si>
  <si>
    <t>KM-Imunofenotipizacija akutne levkemije</t>
  </si>
  <si>
    <t>KM-Imunofenotipizacija malignega limfoma</t>
  </si>
  <si>
    <t>KM-MRD AL</t>
  </si>
  <si>
    <t>KM-MRD KLL</t>
  </si>
  <si>
    <t>P-vWF - antigen (vWF:Ag)</t>
  </si>
  <si>
    <t>P-vWF - vezava na kolagen (vWF:CB)</t>
  </si>
  <si>
    <t>P-ADAMTS-13 aktivnost</t>
  </si>
  <si>
    <t>K-FISH AL</t>
  </si>
  <si>
    <t>KM-Kariotipizacija</t>
  </si>
  <si>
    <t>KM-FISH maligni limfom</t>
  </si>
  <si>
    <t>KM-FISH posamezne sonde</t>
  </si>
  <si>
    <t>KM-FISH plazmocitom</t>
  </si>
  <si>
    <t>KM-FISH hipereozinofilni sindrom (HES)</t>
  </si>
  <si>
    <t>KM-FISH KLL</t>
  </si>
  <si>
    <t>KM-FISH AL</t>
  </si>
  <si>
    <t>KM-FISH MDS</t>
  </si>
  <si>
    <t>K-Mutacija JAK2 p.V617F</t>
  </si>
  <si>
    <t>K-Mutaciji MPL p.W515L/K</t>
  </si>
  <si>
    <t>K-Mutacija FLT3 ITD</t>
  </si>
  <si>
    <t>K-Mutacija FLT3 p.D835</t>
  </si>
  <si>
    <t>K-Mutacije NPM1</t>
  </si>
  <si>
    <t>K-Mutacija KIT p.D816V</t>
  </si>
  <si>
    <t>K-Mutacija MYD88 p.L265P</t>
  </si>
  <si>
    <t>K-FII Protrombin g.20210G&gt;A</t>
  </si>
  <si>
    <t>K-FV Leiden c.1601G&gt;A</t>
  </si>
  <si>
    <t>K-MTHFR c.1286A&gt;C</t>
  </si>
  <si>
    <t>K-MTHFR c.665C&gt;T</t>
  </si>
  <si>
    <t>K-Mutacije TP53</t>
  </si>
  <si>
    <t>K-Mutacijski status IGHV</t>
  </si>
  <si>
    <t>K-Mutacije CALR</t>
  </si>
  <si>
    <t>KM-Mutacija KIT p.D816V</t>
  </si>
  <si>
    <t>KM-Mutacije CALR</t>
  </si>
  <si>
    <t>KM-Mutacija JAK2 p.V617F</t>
  </si>
  <si>
    <t>KM-Mutaciji MPL p.W515L/K</t>
  </si>
  <si>
    <t>KM-Mutacije eksona 12 JAK2</t>
  </si>
  <si>
    <t>KM-Mutacija FLT3 ITD</t>
  </si>
  <si>
    <t>KM-Mutacija FLT3 p.D835</t>
  </si>
  <si>
    <t>KM-Mutacije NPM1</t>
  </si>
  <si>
    <t>KM-Izražanje NPM1</t>
  </si>
  <si>
    <t>KM-Izražanje WT1</t>
  </si>
  <si>
    <t>KM-Mutacija MYD88 p.L265P</t>
  </si>
  <si>
    <t>KM-Mutacije TP53</t>
  </si>
  <si>
    <t>K-NGS-mieloični panel</t>
  </si>
  <si>
    <t>KM-NGS-mieloični panel</t>
  </si>
  <si>
    <t>KM-Kratkotrajno gojenje celic kostnega mozga</t>
  </si>
  <si>
    <t>K-Izolacija DNA</t>
  </si>
  <si>
    <t>KM-Izolacija DNA</t>
  </si>
  <si>
    <t>KM-Izolacija RNA</t>
  </si>
  <si>
    <t>Dne:</t>
  </si>
  <si>
    <t>Agregometrija (ADP, ADR, kolagen, arah.k.)</t>
  </si>
  <si>
    <t>Avtologni serum</t>
  </si>
  <si>
    <t>Disaharidaze</t>
  </si>
  <si>
    <t>dU-Adrenalin</t>
  </si>
  <si>
    <t>dU-Porfirini</t>
  </si>
  <si>
    <t>Indeks prostih verig kapa</t>
  </si>
  <si>
    <t>K-ASPI</t>
  </si>
  <si>
    <t>K-FISH KLL</t>
  </si>
  <si>
    <t>K-Fuzijski gen BCR::ABL1 t(9;22)</t>
  </si>
  <si>
    <t>K-Gojenje celic venske krvi</t>
  </si>
  <si>
    <t>K-HFE C282Y, H63D, S65C</t>
  </si>
  <si>
    <t>K-Imunofenotipizacija akutne levkemije</t>
  </si>
  <si>
    <t>K-Imunski status</t>
  </si>
  <si>
    <t>K-Izolacija celic</t>
  </si>
  <si>
    <t>K-Izolacija RNA</t>
  </si>
  <si>
    <t>K-Izražanje BCR::ABL1 t(9;22) (IS)</t>
  </si>
  <si>
    <t>K-Izražanje WT1</t>
  </si>
  <si>
    <t>K-Kariotipizacija</t>
  </si>
  <si>
    <t>KM-Fuzijski gen BCR::ABL1 t(9;22)</t>
  </si>
  <si>
    <t>KM-Imunofenotipizacija mastocitoze</t>
  </si>
  <si>
    <t>KM-Izolacija celic</t>
  </si>
  <si>
    <t>KM-Izražanje BCR::ABL1 t(9;22)</t>
  </si>
  <si>
    <t>KM-MRD</t>
  </si>
  <si>
    <t>KM-Mutacija BRAF p.V600E</t>
  </si>
  <si>
    <t>KM-Mutacijski status IGHV</t>
  </si>
  <si>
    <t>KM-Ocena deleža malignih celic AL</t>
  </si>
  <si>
    <t>KM-Ocena deleža malignih celic ML</t>
  </si>
  <si>
    <t>K-Mutacije BCR::ABL1</t>
  </si>
  <si>
    <t>K-Mutacije eksona 12 JAK2</t>
  </si>
  <si>
    <t>K-Spekter elementov</t>
  </si>
  <si>
    <t>K-TRAP</t>
  </si>
  <si>
    <t>K-Zapiralni čas P2Y</t>
  </si>
  <si>
    <t>Lc-IEF IgG</t>
  </si>
  <si>
    <t>Lc-Ocena deleža malignih celic AL</t>
  </si>
  <si>
    <t>Lc-Ocena deleža malignih celic ML</t>
  </si>
  <si>
    <t>Lc-proste verige kapa</t>
  </si>
  <si>
    <t>Nt-beta-trace protein</t>
  </si>
  <si>
    <t>OGTT STH (0,30,60,90,120 min)</t>
  </si>
  <si>
    <t>P-Mangan</t>
  </si>
  <si>
    <t>P-Neodzivnost na aktivirani protein C</t>
  </si>
  <si>
    <t>P-Protitelesa na druge faktorje koagulacije</t>
  </si>
  <si>
    <t>P-Selen</t>
  </si>
  <si>
    <t>S-1,25-(OH)2-vitamin D</t>
  </si>
  <si>
    <t>S-aCL IgG, IgM, IgA</t>
  </si>
  <si>
    <t>S-AGA IgG</t>
  </si>
  <si>
    <t>S-anti TG</t>
  </si>
  <si>
    <t>S-anti-ADL</t>
  </si>
  <si>
    <t>S-anti-beta2GPI IgG, IgM, IgA</t>
  </si>
  <si>
    <t>S-anti-D1 beta2GPI IgG</t>
  </si>
  <si>
    <t>S-beta-OH-butirat</t>
  </si>
  <si>
    <t>S-beta-trace protein</t>
  </si>
  <si>
    <t>S-Elektroforeza lipoproteinov</t>
  </si>
  <si>
    <t>S-EMA IgA</t>
  </si>
  <si>
    <t>S-Fenobarbital</t>
  </si>
  <si>
    <t>S-IEF IgG</t>
  </si>
  <si>
    <t>S-IgE-c7 cefaclor</t>
  </si>
  <si>
    <t>S-IgE-f31 korenje</t>
  </si>
  <si>
    <t>S-IgE-f44 jagoda</t>
  </si>
  <si>
    <t>S-IgE-f85 zelena</t>
  </si>
  <si>
    <t>S-IgG podrazredi</t>
  </si>
  <si>
    <t>S-Lakozamid</t>
  </si>
  <si>
    <t>S-Levetiracetam</t>
  </si>
  <si>
    <t>S-Pool PRL, makro</t>
  </si>
  <si>
    <t>S-proste verige kapa</t>
  </si>
  <si>
    <t xml:space="preserve">SKUPAJ V EUR SKLOP </t>
  </si>
  <si>
    <t>P-Cink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</si>
</sst>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Garamond"/>
      <family val="1"/>
      <charset val="238"/>
    </font>
    <font>
      <b/>
      <sz val="12"/>
      <color theme="1"/>
      <name val="Garamond"/>
      <family val="1"/>
      <charset val="238"/>
    </font>
    <font>
      <b/>
      <sz val="11"/>
      <color theme="1"/>
      <name val="Garamond"/>
      <family val="1"/>
      <charset val="238"/>
    </font>
    <font>
      <b/>
      <sz val="10"/>
      <color indexed="9"/>
      <name val="Tahoma"/>
    </font>
    <font>
      <b/>
      <sz val="11"/>
      <name val="Garamond"/>
      <family val="1"/>
      <charset val="238"/>
    </font>
    <font>
      <sz val="8"/>
      <color indexed="8"/>
      <name val="Tahoma"/>
      <family val="2"/>
      <charset val="238"/>
    </font>
    <font>
      <b/>
      <sz val="11"/>
      <color indexed="8"/>
      <name val="Garamond"/>
      <family val="1"/>
      <charset val="238"/>
    </font>
    <font>
      <sz val="8"/>
      <color indexed="8"/>
      <name val="Tahoma"/>
    </font>
    <font>
      <sz val="10"/>
      <color indexed="8"/>
      <name val="Tahoma"/>
    </font>
    <font>
      <sz val="10"/>
      <color indexed="8"/>
      <name val="Garamond"/>
      <family val="1"/>
      <charset val="238"/>
    </font>
    <font>
      <sz val="12"/>
      <color theme="1"/>
      <name val="Garamond"/>
      <family val="1"/>
      <charset val="238"/>
    </font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77B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1E4FB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2" borderId="1">
      <alignment horizontal="left" vertical="center" wrapText="1"/>
    </xf>
    <xf numFmtId="0" fontId="6" fillId="4" borderId="1">
      <alignment horizontal="left" vertical="center" wrapText="1"/>
    </xf>
    <xf numFmtId="0" fontId="8" fillId="4" borderId="1">
      <alignment horizontal="left" vertical="center" wrapText="1"/>
    </xf>
    <xf numFmtId="0" fontId="9" fillId="6" borderId="1">
      <alignment horizontal="left" vertical="top" wrapText="1"/>
    </xf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4" fontId="3" fillId="0" borderId="0" xfId="0" applyNumberFormat="1" applyFont="1"/>
    <xf numFmtId="4" fontId="1" fillId="0" borderId="1" xfId="0" applyNumberFormat="1" applyFont="1" applyBorder="1"/>
    <xf numFmtId="1" fontId="11" fillId="0" borderId="1" xfId="0" applyNumberFormat="1" applyFont="1" applyBorder="1"/>
    <xf numFmtId="0" fontId="1" fillId="0" borderId="1" xfId="0" applyFont="1" applyBorder="1"/>
    <xf numFmtId="0" fontId="0" fillId="7" borderId="1" xfId="0" applyFill="1" applyBorder="1" applyAlignment="1">
      <alignment vertical="top"/>
    </xf>
    <xf numFmtId="0" fontId="0" fillId="7" borderId="1" xfId="0" applyFill="1" applyBorder="1"/>
    <xf numFmtId="0" fontId="12" fillId="7" borderId="1" xfId="0" applyFont="1" applyFill="1" applyBorder="1"/>
    <xf numFmtId="0" fontId="1" fillId="7" borderId="0" xfId="0" applyFont="1" applyFill="1"/>
    <xf numFmtId="0" fontId="1" fillId="7" borderId="1" xfId="0" applyFont="1" applyFill="1" applyBorder="1"/>
    <xf numFmtId="4" fontId="1" fillId="7" borderId="1" xfId="0" applyNumberFormat="1" applyFont="1" applyFill="1" applyBorder="1"/>
    <xf numFmtId="0" fontId="0" fillId="7" borderId="0" xfId="0" applyFill="1"/>
    <xf numFmtId="0" fontId="3" fillId="5" borderId="2" xfId="0" applyFont="1" applyFill="1" applyBorder="1"/>
    <xf numFmtId="0" fontId="3" fillId="3" borderId="2" xfId="0" applyFont="1" applyFill="1" applyBorder="1"/>
    <xf numFmtId="0" fontId="5" fillId="3" borderId="1" xfId="1" applyFont="1" applyFill="1" applyAlignment="1">
      <alignment horizontal="left" wrapText="1"/>
    </xf>
    <xf numFmtId="0" fontId="3" fillId="3" borderId="1" xfId="0" applyFont="1" applyFill="1" applyBorder="1"/>
    <xf numFmtId="0" fontId="7" fillId="3" borderId="1" xfId="2" applyFont="1" applyFill="1" applyAlignment="1">
      <alignment horizontal="left" wrapText="1"/>
    </xf>
    <xf numFmtId="4" fontId="2" fillId="3" borderId="1" xfId="3" applyNumberFormat="1" applyFont="1" applyFill="1" applyAlignment="1">
      <alignment horizontal="left" wrapText="1"/>
    </xf>
    <xf numFmtId="4" fontId="7" fillId="3" borderId="1" xfId="3" applyNumberFormat="1" applyFont="1" applyFill="1" applyAlignment="1">
      <alignment horizontal="left" wrapText="1"/>
    </xf>
    <xf numFmtId="0" fontId="11" fillId="0" borderId="1" xfId="0" applyFont="1" applyBorder="1"/>
    <xf numFmtId="0" fontId="11" fillId="7" borderId="1" xfId="0" applyFont="1" applyFill="1" applyBorder="1"/>
    <xf numFmtId="0" fontId="10" fillId="0" borderId="1" xfId="4" applyFont="1" applyFill="1" applyBorder="1" applyAlignment="1">
      <alignment horizontal="left" wrapText="1"/>
    </xf>
    <xf numFmtId="0" fontId="0" fillId="0" borderId="1" xfId="0" applyBorder="1"/>
    <xf numFmtId="0" fontId="1" fillId="0" borderId="0" xfId="0" applyFont="1" applyBorder="1"/>
    <xf numFmtId="0" fontId="0" fillId="0" borderId="0" xfId="0" applyBorder="1"/>
  </cellXfs>
  <cellStyles count="5">
    <cellStyle name="dimension title" xfId="1" xr:uid="{5A730F5F-E8F8-4169-810A-0DC085BE5F91}"/>
    <cellStyle name="fact heading" xfId="3" xr:uid="{3A7B1FFB-B2A4-45D0-91A8-08383EBFE0F2}"/>
    <cellStyle name="fact heading 2" xfId="2" xr:uid="{9F0C64B5-87EB-4134-8D33-3A7099BBCD26}"/>
    <cellStyle name="Navadno" xfId="0" builtinId="0"/>
    <cellStyle name="style07" xfId="4" xr:uid="{F8217689-6843-4427-B46F-2AE242BE87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594F2-4632-4677-BAC6-4FA9F9F6D2CD}">
  <sheetPr>
    <pageSetUpPr fitToPage="1"/>
  </sheetPr>
  <dimension ref="A1:AW256"/>
  <sheetViews>
    <sheetView tabSelected="1" workbookViewId="0">
      <selection activeCell="P6" sqref="P6"/>
    </sheetView>
  </sheetViews>
  <sheetFormatPr defaultRowHeight="15" x14ac:dyDescent="0.25"/>
  <cols>
    <col min="2" max="2" width="10.7109375" customWidth="1"/>
    <col min="3" max="3" width="82.5703125" customWidth="1"/>
    <col min="5" max="5" width="10.140625" bestFit="1" customWidth="1"/>
    <col min="7" max="7" width="19.28515625" customWidth="1"/>
    <col min="8" max="8" width="18.28515625" customWidth="1"/>
    <col min="9" max="9" width="5.140625" customWidth="1"/>
    <col min="11" max="11" width="29.28515625" customWidth="1"/>
  </cols>
  <sheetData>
    <row r="1" spans="1:49" x14ac:dyDescent="0.25">
      <c r="A1" s="1"/>
      <c r="B1" s="1" t="s">
        <v>0</v>
      </c>
      <c r="C1" s="1"/>
      <c r="D1" s="1"/>
      <c r="E1" s="1"/>
      <c r="F1" s="1"/>
      <c r="G1" s="1"/>
      <c r="H1" s="1"/>
      <c r="I1" s="1"/>
      <c r="K1" t="s">
        <v>1</v>
      </c>
    </row>
    <row r="2" spans="1:49" ht="15.75" x14ac:dyDescent="0.25">
      <c r="A2" s="2"/>
      <c r="B2" s="1"/>
      <c r="C2" s="1"/>
      <c r="D2" s="1"/>
      <c r="E2" s="1"/>
      <c r="F2" s="1"/>
      <c r="G2" s="1"/>
      <c r="H2" s="1"/>
      <c r="I2" s="1"/>
    </row>
    <row r="3" spans="1:49" ht="15.75" thickBot="1" x14ac:dyDescent="0.3">
      <c r="A3" s="1"/>
      <c r="B3" s="3" t="s">
        <v>2</v>
      </c>
      <c r="C3" s="3"/>
      <c r="D3" s="3"/>
      <c r="E3" s="4"/>
      <c r="F3" s="4"/>
      <c r="G3" s="4"/>
      <c r="H3" s="4"/>
      <c r="I3" s="1"/>
    </row>
    <row r="4" spans="1:49" ht="75.75" thickBot="1" x14ac:dyDescent="0.3">
      <c r="A4" s="1"/>
      <c r="B4" s="17" t="s">
        <v>3</v>
      </c>
      <c r="C4" s="18" t="s">
        <v>2</v>
      </c>
      <c r="D4" s="19" t="s">
        <v>4</v>
      </c>
      <c r="E4" s="20" t="s">
        <v>5</v>
      </c>
      <c r="F4" s="21" t="s">
        <v>6</v>
      </c>
      <c r="G4" s="21" t="s">
        <v>7</v>
      </c>
      <c r="H4" s="21" t="s">
        <v>8</v>
      </c>
      <c r="I4" s="21"/>
      <c r="J4" s="21" t="s">
        <v>9</v>
      </c>
      <c r="K4" s="15" t="s">
        <v>258</v>
      </c>
    </row>
    <row r="5" spans="1:49" ht="16.5" customHeight="1" thickBot="1" x14ac:dyDescent="0.3">
      <c r="A5" s="1"/>
      <c r="B5" s="24">
        <v>1</v>
      </c>
      <c r="C5" s="8" t="s">
        <v>194</v>
      </c>
      <c r="D5" s="8">
        <v>1</v>
      </c>
      <c r="E5" s="5"/>
      <c r="F5" s="5"/>
      <c r="G5" s="5">
        <f>E5*F5</f>
        <v>0</v>
      </c>
      <c r="H5" s="5">
        <f>G5*D5</f>
        <v>0</v>
      </c>
      <c r="I5" s="6">
        <v>2</v>
      </c>
      <c r="J5" s="22">
        <f>H5*I5</f>
        <v>0</v>
      </c>
      <c r="K5" s="16">
        <f>SUM(J5:J254)</f>
        <v>0</v>
      </c>
    </row>
    <row r="6" spans="1:49" ht="16.5" customHeight="1" x14ac:dyDescent="0.25">
      <c r="A6" s="1"/>
      <c r="B6" s="24">
        <v>2</v>
      </c>
      <c r="C6" s="9" t="s">
        <v>51</v>
      </c>
      <c r="D6" s="9">
        <v>5</v>
      </c>
      <c r="E6" s="5"/>
      <c r="F6" s="5"/>
      <c r="G6" s="5">
        <f t="shared" ref="G6:G64" si="0">E6*F6</f>
        <v>0</v>
      </c>
      <c r="H6" s="5">
        <f t="shared" ref="H6:H64" si="1">G6*D6</f>
        <v>0</v>
      </c>
      <c r="I6" s="6">
        <f>I5</f>
        <v>2</v>
      </c>
      <c r="J6" s="22">
        <f>H6*J56</f>
        <v>0</v>
      </c>
      <c r="K6" s="1"/>
    </row>
    <row r="7" spans="1:49" ht="16.5" customHeight="1" x14ac:dyDescent="0.25">
      <c r="A7" s="1"/>
      <c r="B7" s="24">
        <v>3</v>
      </c>
      <c r="C7" s="10" t="s">
        <v>195</v>
      </c>
      <c r="D7" s="10">
        <v>6</v>
      </c>
      <c r="E7" s="5"/>
      <c r="F7" s="5"/>
      <c r="G7" s="5">
        <f t="shared" si="0"/>
        <v>0</v>
      </c>
      <c r="H7" s="5">
        <f t="shared" si="1"/>
        <v>0</v>
      </c>
      <c r="I7" s="6">
        <f t="shared" ref="I7:I70" si="2">I6</f>
        <v>2</v>
      </c>
      <c r="J7" s="22">
        <f t="shared" ref="J7:J64" si="3">H7*I7</f>
        <v>0</v>
      </c>
      <c r="K7" s="1"/>
    </row>
    <row r="8" spans="1:49" ht="16.5" customHeight="1" x14ac:dyDescent="0.25">
      <c r="A8" s="26"/>
      <c r="B8" s="24">
        <v>4</v>
      </c>
      <c r="C8" s="10" t="s">
        <v>115</v>
      </c>
      <c r="D8" s="10">
        <v>3</v>
      </c>
      <c r="E8" s="5"/>
      <c r="F8" s="5"/>
      <c r="G8" s="5">
        <f t="shared" si="0"/>
        <v>0</v>
      </c>
      <c r="H8" s="5">
        <f t="shared" si="1"/>
        <v>0</v>
      </c>
      <c r="I8" s="6">
        <f t="shared" si="2"/>
        <v>2</v>
      </c>
      <c r="J8" s="22">
        <f t="shared" si="3"/>
        <v>0</v>
      </c>
      <c r="K8" s="26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</row>
    <row r="9" spans="1:49" s="25" customFormat="1" ht="16.5" customHeight="1" x14ac:dyDescent="0.25">
      <c r="A9" s="26"/>
      <c r="B9" s="24">
        <v>5</v>
      </c>
      <c r="C9" s="9" t="s">
        <v>196</v>
      </c>
      <c r="D9" s="9">
        <v>5</v>
      </c>
      <c r="E9" s="5"/>
      <c r="F9" s="5"/>
      <c r="G9" s="5">
        <f t="shared" si="0"/>
        <v>0</v>
      </c>
      <c r="H9" s="5">
        <f t="shared" si="1"/>
        <v>0</v>
      </c>
      <c r="I9" s="6">
        <f t="shared" si="2"/>
        <v>2</v>
      </c>
      <c r="J9" s="22">
        <f t="shared" si="3"/>
        <v>0</v>
      </c>
      <c r="K9" s="26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</row>
    <row r="10" spans="1:49" s="25" customFormat="1" ht="16.5" customHeight="1" x14ac:dyDescent="0.25">
      <c r="A10" s="26"/>
      <c r="B10" s="24">
        <v>6</v>
      </c>
      <c r="C10" s="10" t="s">
        <v>197</v>
      </c>
      <c r="D10" s="10">
        <v>3</v>
      </c>
      <c r="E10" s="5"/>
      <c r="F10" s="5"/>
      <c r="G10" s="5">
        <f t="shared" si="0"/>
        <v>0</v>
      </c>
      <c r="H10" s="5">
        <f t="shared" si="1"/>
        <v>0</v>
      </c>
      <c r="I10" s="6">
        <f t="shared" si="2"/>
        <v>2</v>
      </c>
      <c r="J10" s="22">
        <f t="shared" si="3"/>
        <v>0</v>
      </c>
      <c r="K10" s="26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</row>
    <row r="11" spans="1:49" ht="16.5" customHeight="1" x14ac:dyDescent="0.25">
      <c r="A11" s="1"/>
      <c r="B11" s="24">
        <v>7</v>
      </c>
      <c r="C11" s="10" t="s">
        <v>116</v>
      </c>
      <c r="D11" s="10">
        <v>13</v>
      </c>
      <c r="E11" s="5"/>
      <c r="F11" s="5"/>
      <c r="G11" s="5">
        <f t="shared" si="0"/>
        <v>0</v>
      </c>
      <c r="H11" s="5">
        <f t="shared" si="1"/>
        <v>0</v>
      </c>
      <c r="I11" s="6">
        <f t="shared" si="2"/>
        <v>2</v>
      </c>
      <c r="J11" s="22">
        <f t="shared" si="3"/>
        <v>0</v>
      </c>
      <c r="K11" s="26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</row>
    <row r="12" spans="1:49" ht="16.5" customHeight="1" x14ac:dyDescent="0.25">
      <c r="A12" s="1"/>
      <c r="B12" s="24">
        <v>8</v>
      </c>
      <c r="C12" s="10" t="s">
        <v>117</v>
      </c>
      <c r="D12" s="10">
        <v>5</v>
      </c>
      <c r="E12" s="5"/>
      <c r="F12" s="5"/>
      <c r="G12" s="5">
        <f t="shared" si="0"/>
        <v>0</v>
      </c>
      <c r="H12" s="5">
        <f t="shared" si="1"/>
        <v>0</v>
      </c>
      <c r="I12" s="6">
        <f t="shared" si="2"/>
        <v>2</v>
      </c>
      <c r="J12" s="22">
        <f t="shared" si="3"/>
        <v>0</v>
      </c>
      <c r="K12" s="1"/>
    </row>
    <row r="13" spans="1:49" ht="16.5" customHeight="1" x14ac:dyDescent="0.25">
      <c r="A13" s="1"/>
      <c r="B13" s="24">
        <v>9</v>
      </c>
      <c r="C13" s="9" t="s">
        <v>22</v>
      </c>
      <c r="D13" s="9">
        <v>10</v>
      </c>
      <c r="E13" s="5"/>
      <c r="F13" s="5"/>
      <c r="G13" s="5">
        <f t="shared" si="0"/>
        <v>0</v>
      </c>
      <c r="H13" s="5">
        <f t="shared" si="1"/>
        <v>0</v>
      </c>
      <c r="I13" s="6">
        <f t="shared" si="2"/>
        <v>2</v>
      </c>
      <c r="J13" s="22">
        <f t="shared" si="3"/>
        <v>0</v>
      </c>
      <c r="K13" s="1"/>
    </row>
    <row r="14" spans="1:49" ht="16.5" customHeight="1" x14ac:dyDescent="0.25">
      <c r="A14" s="1"/>
      <c r="B14" s="24">
        <v>10</v>
      </c>
      <c r="C14" s="10" t="s">
        <v>118</v>
      </c>
      <c r="D14" s="10">
        <v>13</v>
      </c>
      <c r="E14" s="7"/>
      <c r="F14" s="7"/>
      <c r="G14" s="5">
        <f t="shared" si="0"/>
        <v>0</v>
      </c>
      <c r="H14" s="5">
        <f t="shared" si="1"/>
        <v>0</v>
      </c>
      <c r="I14" s="6">
        <f t="shared" si="2"/>
        <v>2</v>
      </c>
      <c r="J14" s="22">
        <f t="shared" si="3"/>
        <v>0</v>
      </c>
      <c r="K14" s="1"/>
    </row>
    <row r="15" spans="1:49" ht="16.5" customHeight="1" x14ac:dyDescent="0.25">
      <c r="A15" s="1"/>
      <c r="B15" s="24">
        <v>11</v>
      </c>
      <c r="C15" s="10" t="s">
        <v>119</v>
      </c>
      <c r="D15" s="10">
        <v>5</v>
      </c>
      <c r="E15" s="7"/>
      <c r="F15" s="7"/>
      <c r="G15" s="5">
        <f t="shared" si="0"/>
        <v>0</v>
      </c>
      <c r="H15" s="5">
        <f t="shared" si="1"/>
        <v>0</v>
      </c>
      <c r="I15" s="6">
        <f t="shared" si="2"/>
        <v>2</v>
      </c>
      <c r="J15" s="22">
        <f t="shared" si="3"/>
        <v>0</v>
      </c>
      <c r="K15" s="1"/>
    </row>
    <row r="16" spans="1:49" ht="16.5" customHeight="1" x14ac:dyDescent="0.25">
      <c r="A16" s="1"/>
      <c r="B16" s="24">
        <v>12</v>
      </c>
      <c r="C16" s="10" t="s">
        <v>198</v>
      </c>
      <c r="D16" s="10">
        <v>1</v>
      </c>
      <c r="E16" s="7"/>
      <c r="F16" s="7"/>
      <c r="G16" s="5">
        <f t="shared" si="0"/>
        <v>0</v>
      </c>
      <c r="H16" s="5">
        <f t="shared" si="1"/>
        <v>0</v>
      </c>
      <c r="I16" s="6">
        <f t="shared" si="2"/>
        <v>2</v>
      </c>
      <c r="J16" s="22">
        <f t="shared" si="3"/>
        <v>0</v>
      </c>
      <c r="K16" s="1"/>
    </row>
    <row r="17" spans="1:11" ht="16.5" customHeight="1" x14ac:dyDescent="0.25">
      <c r="A17" s="1"/>
      <c r="B17" s="24">
        <v>13</v>
      </c>
      <c r="C17" s="10" t="s">
        <v>120</v>
      </c>
      <c r="D17" s="10">
        <v>260</v>
      </c>
      <c r="E17" s="7"/>
      <c r="F17" s="7"/>
      <c r="G17" s="5">
        <f t="shared" si="0"/>
        <v>0</v>
      </c>
      <c r="H17" s="5">
        <f t="shared" si="1"/>
        <v>0</v>
      </c>
      <c r="I17" s="6">
        <f t="shared" si="2"/>
        <v>2</v>
      </c>
      <c r="J17" s="22">
        <f t="shared" si="3"/>
        <v>0</v>
      </c>
      <c r="K17" s="1"/>
    </row>
    <row r="18" spans="1:11" ht="16.5" customHeight="1" x14ac:dyDescent="0.25">
      <c r="A18" s="1"/>
      <c r="B18" s="24">
        <v>14</v>
      </c>
      <c r="C18" s="9" t="s">
        <v>112</v>
      </c>
      <c r="D18" s="9">
        <v>27</v>
      </c>
      <c r="E18" s="7"/>
      <c r="F18" s="7"/>
      <c r="G18" s="5">
        <f t="shared" si="0"/>
        <v>0</v>
      </c>
      <c r="H18" s="5">
        <f t="shared" si="1"/>
        <v>0</v>
      </c>
      <c r="I18" s="6">
        <f t="shared" si="2"/>
        <v>2</v>
      </c>
      <c r="J18" s="22">
        <f t="shared" si="3"/>
        <v>0</v>
      </c>
      <c r="K18" s="1"/>
    </row>
    <row r="19" spans="1:11" ht="16.5" customHeight="1" x14ac:dyDescent="0.25">
      <c r="A19" s="1"/>
      <c r="B19" s="24">
        <v>15</v>
      </c>
      <c r="C19" s="9" t="s">
        <v>111</v>
      </c>
      <c r="D19" s="9">
        <v>27</v>
      </c>
      <c r="E19" s="7"/>
      <c r="F19" s="7"/>
      <c r="G19" s="5">
        <f t="shared" si="0"/>
        <v>0</v>
      </c>
      <c r="H19" s="5">
        <f t="shared" si="1"/>
        <v>0</v>
      </c>
      <c r="I19" s="6">
        <f t="shared" si="2"/>
        <v>2</v>
      </c>
      <c r="J19" s="22">
        <f t="shared" si="3"/>
        <v>0</v>
      </c>
      <c r="K19" s="1"/>
    </row>
    <row r="20" spans="1:11" ht="16.5" customHeight="1" x14ac:dyDescent="0.25">
      <c r="A20" s="1"/>
      <c r="B20" s="24">
        <v>16</v>
      </c>
      <c r="C20" s="9" t="s">
        <v>108</v>
      </c>
      <c r="D20" s="9">
        <v>7</v>
      </c>
      <c r="E20" s="7"/>
      <c r="F20" s="7"/>
      <c r="G20" s="5">
        <f t="shared" si="0"/>
        <v>0</v>
      </c>
      <c r="H20" s="5">
        <f t="shared" si="1"/>
        <v>0</v>
      </c>
      <c r="I20" s="6">
        <f t="shared" si="2"/>
        <v>2</v>
      </c>
      <c r="J20" s="22">
        <f t="shared" si="3"/>
        <v>0</v>
      </c>
      <c r="K20" s="1"/>
    </row>
    <row r="21" spans="1:11" ht="16.5" customHeight="1" x14ac:dyDescent="0.25">
      <c r="A21" s="1"/>
      <c r="B21" s="24">
        <v>17</v>
      </c>
      <c r="C21" s="9" t="s">
        <v>114</v>
      </c>
      <c r="D21" s="9">
        <v>27</v>
      </c>
      <c r="E21" s="7"/>
      <c r="F21" s="7"/>
      <c r="G21" s="5">
        <f t="shared" si="0"/>
        <v>0</v>
      </c>
      <c r="H21" s="5">
        <f t="shared" si="1"/>
        <v>0</v>
      </c>
      <c r="I21" s="6">
        <f t="shared" si="2"/>
        <v>2</v>
      </c>
      <c r="J21" s="22">
        <f t="shared" si="3"/>
        <v>0</v>
      </c>
      <c r="K21" s="1"/>
    </row>
    <row r="22" spans="1:11" ht="16.5" customHeight="1" x14ac:dyDescent="0.25">
      <c r="A22" s="1"/>
      <c r="B22" s="24">
        <v>18</v>
      </c>
      <c r="C22" s="9" t="s">
        <v>58</v>
      </c>
      <c r="D22" s="9">
        <v>10</v>
      </c>
      <c r="E22" s="7"/>
      <c r="F22" s="7"/>
      <c r="G22" s="5">
        <f t="shared" si="0"/>
        <v>0</v>
      </c>
      <c r="H22" s="5">
        <f t="shared" si="1"/>
        <v>0</v>
      </c>
      <c r="I22" s="6">
        <f t="shared" si="2"/>
        <v>2</v>
      </c>
      <c r="J22" s="22">
        <f t="shared" si="3"/>
        <v>0</v>
      </c>
      <c r="K22" s="1"/>
    </row>
    <row r="23" spans="1:11" ht="16.5" customHeight="1" x14ac:dyDescent="0.25">
      <c r="A23" s="1"/>
      <c r="B23" s="24">
        <v>19</v>
      </c>
      <c r="C23" s="9" t="s">
        <v>84</v>
      </c>
      <c r="D23" s="9">
        <v>1</v>
      </c>
      <c r="E23" s="7"/>
      <c r="F23" s="7"/>
      <c r="G23" s="5">
        <f t="shared" si="0"/>
        <v>0</v>
      </c>
      <c r="H23" s="5">
        <f t="shared" si="1"/>
        <v>0</v>
      </c>
      <c r="I23" s="6">
        <f t="shared" si="2"/>
        <v>2</v>
      </c>
      <c r="J23" s="22">
        <f t="shared" si="3"/>
        <v>0</v>
      </c>
      <c r="K23" s="1"/>
    </row>
    <row r="24" spans="1:11" ht="16.5" customHeight="1" x14ac:dyDescent="0.25">
      <c r="A24" s="1"/>
      <c r="B24" s="24">
        <v>20</v>
      </c>
      <c r="C24" s="9" t="s">
        <v>65</v>
      </c>
      <c r="D24" s="9">
        <v>4</v>
      </c>
      <c r="E24" s="7"/>
      <c r="F24" s="7"/>
      <c r="G24" s="5">
        <f t="shared" si="0"/>
        <v>0</v>
      </c>
      <c r="H24" s="5">
        <f t="shared" si="1"/>
        <v>0</v>
      </c>
      <c r="I24" s="6">
        <f t="shared" si="2"/>
        <v>2</v>
      </c>
      <c r="J24" s="22">
        <f t="shared" si="3"/>
        <v>0</v>
      </c>
      <c r="K24" s="1"/>
    </row>
    <row r="25" spans="1:11" ht="16.5" customHeight="1" x14ac:dyDescent="0.25">
      <c r="A25" s="1"/>
      <c r="B25" s="24">
        <v>21</v>
      </c>
      <c r="C25" s="9" t="s">
        <v>78</v>
      </c>
      <c r="D25" s="9">
        <v>49</v>
      </c>
      <c r="E25" s="7"/>
      <c r="F25" s="7"/>
      <c r="G25" s="5">
        <f t="shared" si="0"/>
        <v>0</v>
      </c>
      <c r="H25" s="5">
        <f t="shared" si="1"/>
        <v>0</v>
      </c>
      <c r="I25" s="6">
        <f t="shared" si="2"/>
        <v>2</v>
      </c>
      <c r="J25" s="22">
        <f t="shared" si="3"/>
        <v>0</v>
      </c>
      <c r="K25" s="1"/>
    </row>
    <row r="26" spans="1:11" ht="16.5" customHeight="1" x14ac:dyDescent="0.25">
      <c r="A26" s="1"/>
      <c r="B26" s="24">
        <v>22</v>
      </c>
      <c r="C26" s="9" t="s">
        <v>199</v>
      </c>
      <c r="D26" s="9">
        <v>17</v>
      </c>
      <c r="E26" s="7"/>
      <c r="F26" s="7"/>
      <c r="G26" s="5">
        <f t="shared" si="0"/>
        <v>0</v>
      </c>
      <c r="H26" s="5">
        <f t="shared" si="1"/>
        <v>0</v>
      </c>
      <c r="I26" s="6">
        <f t="shared" si="2"/>
        <v>2</v>
      </c>
      <c r="J26" s="22">
        <f t="shared" si="3"/>
        <v>0</v>
      </c>
      <c r="K26" s="1"/>
    </row>
    <row r="27" spans="1:11" ht="16.5" customHeight="1" x14ac:dyDescent="0.25">
      <c r="A27" s="1"/>
      <c r="B27" s="24">
        <v>23</v>
      </c>
      <c r="C27" s="9" t="s">
        <v>61</v>
      </c>
      <c r="D27" s="9">
        <v>99</v>
      </c>
      <c r="E27" s="7"/>
      <c r="F27" s="7"/>
      <c r="G27" s="5">
        <f t="shared" si="0"/>
        <v>0</v>
      </c>
      <c r="H27" s="5">
        <f t="shared" si="1"/>
        <v>0</v>
      </c>
      <c r="I27" s="6">
        <f t="shared" si="2"/>
        <v>2</v>
      </c>
      <c r="J27" s="22">
        <f t="shared" si="3"/>
        <v>0</v>
      </c>
      <c r="K27" s="1"/>
    </row>
    <row r="28" spans="1:11" ht="16.5" customHeight="1" x14ac:dyDescent="0.25">
      <c r="A28" s="1"/>
      <c r="B28" s="24">
        <v>24</v>
      </c>
      <c r="C28" s="10" t="s">
        <v>121</v>
      </c>
      <c r="D28" s="10">
        <v>1</v>
      </c>
      <c r="E28" s="7"/>
      <c r="F28" s="7"/>
      <c r="G28" s="5">
        <f t="shared" si="0"/>
        <v>0</v>
      </c>
      <c r="H28" s="5">
        <f t="shared" si="1"/>
        <v>0</v>
      </c>
      <c r="I28" s="6">
        <f t="shared" si="2"/>
        <v>2</v>
      </c>
      <c r="J28" s="22">
        <f t="shared" si="3"/>
        <v>0</v>
      </c>
      <c r="K28" s="1"/>
    </row>
    <row r="29" spans="1:11" ht="16.5" customHeight="1" x14ac:dyDescent="0.25">
      <c r="A29" s="1"/>
      <c r="B29" s="24">
        <v>25</v>
      </c>
      <c r="C29" s="10" t="s">
        <v>122</v>
      </c>
      <c r="D29" s="10">
        <v>3</v>
      </c>
      <c r="E29" s="7"/>
      <c r="F29" s="7"/>
      <c r="G29" s="5">
        <f t="shared" si="0"/>
        <v>0</v>
      </c>
      <c r="H29" s="5">
        <f t="shared" si="1"/>
        <v>0</v>
      </c>
      <c r="I29" s="6">
        <f t="shared" si="2"/>
        <v>2</v>
      </c>
      <c r="J29" s="22">
        <f t="shared" si="3"/>
        <v>0</v>
      </c>
      <c r="K29" s="1"/>
    </row>
    <row r="30" spans="1:11" ht="16.5" customHeight="1" x14ac:dyDescent="0.25">
      <c r="A30" s="1"/>
      <c r="B30" s="24">
        <v>26</v>
      </c>
      <c r="C30" s="10" t="s">
        <v>123</v>
      </c>
      <c r="D30" s="10">
        <v>3</v>
      </c>
      <c r="E30" s="7"/>
      <c r="F30" s="7"/>
      <c r="G30" s="5">
        <f t="shared" si="0"/>
        <v>0</v>
      </c>
      <c r="H30" s="5">
        <f t="shared" si="1"/>
        <v>0</v>
      </c>
      <c r="I30" s="6">
        <f t="shared" si="2"/>
        <v>2</v>
      </c>
      <c r="J30" s="22">
        <f t="shared" si="3"/>
        <v>0</v>
      </c>
      <c r="K30" s="1"/>
    </row>
    <row r="31" spans="1:11" ht="16.5" customHeight="1" x14ac:dyDescent="0.25">
      <c r="A31" s="1"/>
      <c r="B31" s="24">
        <v>27</v>
      </c>
      <c r="C31" s="10" t="s">
        <v>129</v>
      </c>
      <c r="D31" s="10">
        <v>22</v>
      </c>
      <c r="E31" s="7"/>
      <c r="F31" s="7"/>
      <c r="G31" s="5">
        <f t="shared" si="0"/>
        <v>0</v>
      </c>
      <c r="H31" s="5">
        <f t="shared" si="1"/>
        <v>0</v>
      </c>
      <c r="I31" s="6">
        <f t="shared" si="2"/>
        <v>2</v>
      </c>
      <c r="J31" s="22">
        <f t="shared" si="3"/>
        <v>0</v>
      </c>
      <c r="K31" s="1"/>
    </row>
    <row r="32" spans="1:11" ht="16.5" customHeight="1" x14ac:dyDescent="0.25">
      <c r="A32" s="1"/>
      <c r="B32" s="24">
        <v>28</v>
      </c>
      <c r="C32" s="10" t="s">
        <v>200</v>
      </c>
      <c r="D32" s="10">
        <v>1</v>
      </c>
      <c r="E32" s="7"/>
      <c r="F32" s="7"/>
      <c r="G32" s="5">
        <f t="shared" si="0"/>
        <v>0</v>
      </c>
      <c r="H32" s="5">
        <f t="shared" si="1"/>
        <v>0</v>
      </c>
      <c r="I32" s="6">
        <f t="shared" si="2"/>
        <v>2</v>
      </c>
      <c r="J32" s="22">
        <f t="shared" si="3"/>
        <v>0</v>
      </c>
      <c r="K32" s="1"/>
    </row>
    <row r="33" spans="1:11" ht="16.5" customHeight="1" x14ac:dyDescent="0.25">
      <c r="A33" s="1"/>
      <c r="B33" s="24">
        <v>29</v>
      </c>
      <c r="C33" s="8" t="s">
        <v>143</v>
      </c>
      <c r="D33" s="8">
        <v>7</v>
      </c>
      <c r="E33" s="7"/>
      <c r="F33" s="7"/>
      <c r="G33" s="5">
        <f t="shared" si="0"/>
        <v>0</v>
      </c>
      <c r="H33" s="5">
        <f t="shared" si="1"/>
        <v>0</v>
      </c>
      <c r="I33" s="6">
        <f t="shared" si="2"/>
        <v>2</v>
      </c>
      <c r="J33" s="22">
        <f t="shared" si="3"/>
        <v>0</v>
      </c>
      <c r="K33" s="1"/>
    </row>
    <row r="34" spans="1:11" ht="16.5" customHeight="1" x14ac:dyDescent="0.25">
      <c r="A34" s="1"/>
      <c r="B34" s="24">
        <v>30</v>
      </c>
      <c r="C34" s="9" t="s">
        <v>38</v>
      </c>
      <c r="D34" s="9">
        <v>20</v>
      </c>
      <c r="E34" s="7"/>
      <c r="F34" s="7"/>
      <c r="G34" s="5">
        <f t="shared" si="0"/>
        <v>0</v>
      </c>
      <c r="H34" s="5">
        <f t="shared" si="1"/>
        <v>0</v>
      </c>
      <c r="I34" s="6">
        <f t="shared" si="2"/>
        <v>2</v>
      </c>
      <c r="J34" s="22">
        <f t="shared" si="3"/>
        <v>0</v>
      </c>
      <c r="K34" s="1"/>
    </row>
    <row r="35" spans="1:11" ht="16.5" customHeight="1" x14ac:dyDescent="0.25">
      <c r="A35" s="1"/>
      <c r="B35" s="24">
        <v>31</v>
      </c>
      <c r="C35" s="10" t="s">
        <v>124</v>
      </c>
      <c r="D35" s="10">
        <v>7</v>
      </c>
      <c r="E35" s="7"/>
      <c r="F35" s="7"/>
      <c r="G35" s="5">
        <f t="shared" si="0"/>
        <v>0</v>
      </c>
      <c r="H35" s="5">
        <f t="shared" si="1"/>
        <v>0</v>
      </c>
      <c r="I35" s="6">
        <f t="shared" si="2"/>
        <v>2</v>
      </c>
      <c r="J35" s="22">
        <f t="shared" si="3"/>
        <v>0</v>
      </c>
      <c r="K35" s="1"/>
    </row>
    <row r="36" spans="1:11" ht="16.5" customHeight="1" x14ac:dyDescent="0.25">
      <c r="A36" s="1"/>
      <c r="B36" s="24">
        <v>32</v>
      </c>
      <c r="C36" s="10" t="s">
        <v>125</v>
      </c>
      <c r="D36" s="10">
        <v>1</v>
      </c>
      <c r="E36" s="7"/>
      <c r="F36" s="7"/>
      <c r="G36" s="5">
        <f t="shared" si="0"/>
        <v>0</v>
      </c>
      <c r="H36" s="5">
        <f t="shared" si="1"/>
        <v>0</v>
      </c>
      <c r="I36" s="6">
        <f t="shared" si="2"/>
        <v>2</v>
      </c>
      <c r="J36" s="22">
        <f t="shared" si="3"/>
        <v>0</v>
      </c>
      <c r="K36" s="1"/>
    </row>
    <row r="37" spans="1:11" ht="16.5" customHeight="1" x14ac:dyDescent="0.25">
      <c r="A37" s="1"/>
      <c r="B37" s="24">
        <v>33</v>
      </c>
      <c r="C37" s="9" t="s">
        <v>113</v>
      </c>
      <c r="D37" s="9">
        <v>37</v>
      </c>
      <c r="E37" s="7"/>
      <c r="F37" s="7"/>
      <c r="G37" s="5">
        <f t="shared" si="0"/>
        <v>0</v>
      </c>
      <c r="H37" s="5">
        <f t="shared" si="1"/>
        <v>0</v>
      </c>
      <c r="I37" s="6">
        <f t="shared" si="2"/>
        <v>2</v>
      </c>
      <c r="J37" s="22">
        <f t="shared" si="3"/>
        <v>0</v>
      </c>
      <c r="K37" s="1"/>
    </row>
    <row r="38" spans="1:11" ht="16.5" customHeight="1" x14ac:dyDescent="0.25">
      <c r="A38" s="1"/>
      <c r="B38" s="24">
        <v>34</v>
      </c>
      <c r="C38" s="8" t="s">
        <v>168</v>
      </c>
      <c r="D38" s="8">
        <v>2</v>
      </c>
      <c r="E38" s="7"/>
      <c r="F38" s="7"/>
      <c r="G38" s="5">
        <f t="shared" si="0"/>
        <v>0</v>
      </c>
      <c r="H38" s="5">
        <f t="shared" si="1"/>
        <v>0</v>
      </c>
      <c r="I38" s="6">
        <f t="shared" si="2"/>
        <v>2</v>
      </c>
      <c r="J38" s="22">
        <f t="shared" si="3"/>
        <v>0</v>
      </c>
      <c r="K38" s="1"/>
    </row>
    <row r="39" spans="1:11" ht="16.5" customHeight="1" x14ac:dyDescent="0.25">
      <c r="A39" s="1"/>
      <c r="B39" s="24">
        <v>35</v>
      </c>
      <c r="C39" s="8" t="s">
        <v>152</v>
      </c>
      <c r="D39" s="8">
        <v>1</v>
      </c>
      <c r="E39" s="7"/>
      <c r="F39" s="7"/>
      <c r="G39" s="5">
        <f t="shared" si="0"/>
        <v>0</v>
      </c>
      <c r="H39" s="5">
        <f t="shared" si="1"/>
        <v>0</v>
      </c>
      <c r="I39" s="6">
        <f t="shared" si="2"/>
        <v>2</v>
      </c>
      <c r="J39" s="22">
        <f t="shared" si="3"/>
        <v>0</v>
      </c>
      <c r="K39" s="1"/>
    </row>
    <row r="40" spans="1:11" ht="16.5" customHeight="1" x14ac:dyDescent="0.25">
      <c r="A40" s="1"/>
      <c r="B40" s="24">
        <v>36</v>
      </c>
      <c r="C40" s="8" t="s">
        <v>201</v>
      </c>
      <c r="D40" s="8">
        <v>11</v>
      </c>
      <c r="E40" s="7"/>
      <c r="F40" s="7"/>
      <c r="G40" s="5">
        <f t="shared" si="0"/>
        <v>0</v>
      </c>
      <c r="H40" s="5">
        <f t="shared" si="1"/>
        <v>0</v>
      </c>
      <c r="I40" s="6">
        <f t="shared" si="2"/>
        <v>2</v>
      </c>
      <c r="J40" s="22">
        <f t="shared" si="3"/>
        <v>0</v>
      </c>
      <c r="K40" s="1"/>
    </row>
    <row r="41" spans="1:11" ht="16.5" customHeight="1" x14ac:dyDescent="0.25">
      <c r="A41" s="1"/>
      <c r="B41" s="24">
        <v>37</v>
      </c>
      <c r="C41" s="8" t="s">
        <v>202</v>
      </c>
      <c r="D41" s="8">
        <v>25</v>
      </c>
      <c r="E41" s="7"/>
      <c r="F41" s="7"/>
      <c r="G41" s="5">
        <f t="shared" si="0"/>
        <v>0</v>
      </c>
      <c r="H41" s="5">
        <f t="shared" si="1"/>
        <v>0</v>
      </c>
      <c r="I41" s="6">
        <f t="shared" si="2"/>
        <v>2</v>
      </c>
      <c r="J41" s="22">
        <f t="shared" si="3"/>
        <v>0</v>
      </c>
      <c r="K41" s="1"/>
    </row>
    <row r="42" spans="1:11" ht="16.5" customHeight="1" x14ac:dyDescent="0.25">
      <c r="A42" s="1"/>
      <c r="B42" s="24">
        <v>38</v>
      </c>
      <c r="C42" s="8" t="s">
        <v>169</v>
      </c>
      <c r="D42" s="8">
        <v>3</v>
      </c>
      <c r="E42" s="7"/>
      <c r="F42" s="7"/>
      <c r="G42" s="5">
        <f t="shared" si="0"/>
        <v>0</v>
      </c>
      <c r="H42" s="5">
        <f t="shared" si="1"/>
        <v>0</v>
      </c>
      <c r="I42" s="6">
        <f t="shared" si="2"/>
        <v>2</v>
      </c>
      <c r="J42" s="22">
        <f t="shared" si="3"/>
        <v>0</v>
      </c>
      <c r="K42" s="1"/>
    </row>
    <row r="43" spans="1:11" ht="16.5" customHeight="1" x14ac:dyDescent="0.25">
      <c r="A43" s="1"/>
      <c r="B43" s="24">
        <v>39</v>
      </c>
      <c r="C43" s="8" t="s">
        <v>203</v>
      </c>
      <c r="D43" s="8">
        <v>12</v>
      </c>
      <c r="E43" s="7"/>
      <c r="F43" s="7"/>
      <c r="G43" s="5">
        <f t="shared" si="0"/>
        <v>0</v>
      </c>
      <c r="H43" s="5">
        <f t="shared" si="1"/>
        <v>0</v>
      </c>
      <c r="I43" s="6">
        <f t="shared" si="2"/>
        <v>2</v>
      </c>
      <c r="J43" s="22">
        <f t="shared" si="3"/>
        <v>0</v>
      </c>
      <c r="K43" s="1"/>
    </row>
    <row r="44" spans="1:11" ht="16.5" customHeight="1" x14ac:dyDescent="0.25">
      <c r="A44" s="1"/>
      <c r="B44" s="24">
        <v>40</v>
      </c>
      <c r="C44" s="8" t="s">
        <v>204</v>
      </c>
      <c r="D44" s="8">
        <v>1</v>
      </c>
      <c r="E44" s="7"/>
      <c r="F44" s="7"/>
      <c r="G44" s="5">
        <f t="shared" si="0"/>
        <v>0</v>
      </c>
      <c r="H44" s="5">
        <f t="shared" si="1"/>
        <v>0</v>
      </c>
      <c r="I44" s="6">
        <f t="shared" si="2"/>
        <v>2</v>
      </c>
      <c r="J44" s="22">
        <f t="shared" si="3"/>
        <v>0</v>
      </c>
      <c r="K44" s="1"/>
    </row>
    <row r="45" spans="1:11" ht="16.5" customHeight="1" x14ac:dyDescent="0.25">
      <c r="A45" s="1"/>
      <c r="B45" s="24">
        <v>41</v>
      </c>
      <c r="C45" s="9" t="s">
        <v>96</v>
      </c>
      <c r="D45" s="9">
        <v>129</v>
      </c>
      <c r="E45" s="7"/>
      <c r="F45" s="7"/>
      <c r="G45" s="5">
        <f t="shared" si="0"/>
        <v>0</v>
      </c>
      <c r="H45" s="5">
        <f t="shared" si="1"/>
        <v>0</v>
      </c>
      <c r="I45" s="6">
        <f t="shared" si="2"/>
        <v>2</v>
      </c>
      <c r="J45" s="22">
        <f t="shared" si="3"/>
        <v>0</v>
      </c>
      <c r="K45" s="1"/>
    </row>
    <row r="46" spans="1:11" ht="16.5" customHeight="1" x14ac:dyDescent="0.25">
      <c r="A46" s="1"/>
      <c r="B46" s="24">
        <v>42</v>
      </c>
      <c r="C46" s="8" t="s">
        <v>205</v>
      </c>
      <c r="D46" s="8">
        <v>3</v>
      </c>
      <c r="E46" s="7"/>
      <c r="F46" s="7"/>
      <c r="G46" s="5">
        <f t="shared" si="0"/>
        <v>0</v>
      </c>
      <c r="H46" s="5">
        <f t="shared" si="1"/>
        <v>0</v>
      </c>
      <c r="I46" s="6">
        <f t="shared" si="2"/>
        <v>2</v>
      </c>
      <c r="J46" s="22">
        <f t="shared" si="3"/>
        <v>0</v>
      </c>
      <c r="K46" s="1"/>
    </row>
    <row r="47" spans="1:11" ht="16.5" customHeight="1" x14ac:dyDescent="0.25">
      <c r="A47" s="1"/>
      <c r="B47" s="24">
        <v>43</v>
      </c>
      <c r="C47" s="8" t="s">
        <v>142</v>
      </c>
      <c r="D47" s="8">
        <v>12</v>
      </c>
      <c r="E47" s="7"/>
      <c r="F47" s="7"/>
      <c r="G47" s="5">
        <f t="shared" si="0"/>
        <v>0</v>
      </c>
      <c r="H47" s="5">
        <f t="shared" si="1"/>
        <v>0</v>
      </c>
      <c r="I47" s="6">
        <f t="shared" si="2"/>
        <v>2</v>
      </c>
      <c r="J47" s="22">
        <f t="shared" si="3"/>
        <v>0</v>
      </c>
      <c r="K47" s="1"/>
    </row>
    <row r="48" spans="1:11" ht="16.5" customHeight="1" x14ac:dyDescent="0.25">
      <c r="A48" s="1"/>
      <c r="B48" s="24">
        <v>44</v>
      </c>
      <c r="C48" s="8" t="s">
        <v>206</v>
      </c>
      <c r="D48" s="8">
        <v>2</v>
      </c>
      <c r="E48" s="7"/>
      <c r="F48" s="7"/>
      <c r="G48" s="5">
        <f t="shared" si="0"/>
        <v>0</v>
      </c>
      <c r="H48" s="5">
        <f t="shared" si="1"/>
        <v>0</v>
      </c>
      <c r="I48" s="6">
        <f t="shared" si="2"/>
        <v>2</v>
      </c>
      <c r="J48" s="22">
        <f t="shared" si="3"/>
        <v>0</v>
      </c>
      <c r="K48" s="1"/>
    </row>
    <row r="49" spans="1:11" ht="16.5" customHeight="1" x14ac:dyDescent="0.25">
      <c r="A49" s="1"/>
      <c r="B49" s="24">
        <v>45</v>
      </c>
      <c r="C49" s="8" t="s">
        <v>207</v>
      </c>
      <c r="D49" s="8">
        <v>12</v>
      </c>
      <c r="E49" s="7"/>
      <c r="F49" s="7"/>
      <c r="G49" s="5">
        <f t="shared" si="0"/>
        <v>0</v>
      </c>
      <c r="H49" s="5">
        <f t="shared" si="1"/>
        <v>0</v>
      </c>
      <c r="I49" s="6">
        <f t="shared" si="2"/>
        <v>2</v>
      </c>
      <c r="J49" s="22">
        <f t="shared" si="3"/>
        <v>0</v>
      </c>
      <c r="K49" s="1"/>
    </row>
    <row r="50" spans="1:11" ht="16.5" customHeight="1" x14ac:dyDescent="0.25">
      <c r="A50" s="1"/>
      <c r="B50" s="24">
        <v>46</v>
      </c>
      <c r="C50" s="8" t="s">
        <v>190</v>
      </c>
      <c r="D50" s="8">
        <v>68</v>
      </c>
      <c r="E50" s="7"/>
      <c r="F50" s="7"/>
      <c r="G50" s="5">
        <f t="shared" si="0"/>
        <v>0</v>
      </c>
      <c r="H50" s="5">
        <f t="shared" si="1"/>
        <v>0</v>
      </c>
      <c r="I50" s="6">
        <f t="shared" si="2"/>
        <v>2</v>
      </c>
      <c r="J50" s="22">
        <f t="shared" si="3"/>
        <v>0</v>
      </c>
      <c r="K50" s="1"/>
    </row>
    <row r="51" spans="1:11" ht="16.5" customHeight="1" x14ac:dyDescent="0.25">
      <c r="A51" s="1"/>
      <c r="B51" s="24">
        <v>47</v>
      </c>
      <c r="C51" s="8" t="s">
        <v>208</v>
      </c>
      <c r="D51" s="8">
        <v>145</v>
      </c>
      <c r="E51" s="7"/>
      <c r="F51" s="7"/>
      <c r="G51" s="5">
        <f t="shared" si="0"/>
        <v>0</v>
      </c>
      <c r="H51" s="5">
        <f t="shared" si="1"/>
        <v>0</v>
      </c>
      <c r="I51" s="6">
        <f t="shared" si="2"/>
        <v>2</v>
      </c>
      <c r="J51" s="22">
        <f t="shared" si="3"/>
        <v>0</v>
      </c>
      <c r="K51" s="1"/>
    </row>
    <row r="52" spans="1:11" ht="16.5" customHeight="1" x14ac:dyDescent="0.25">
      <c r="A52" s="1"/>
      <c r="B52" s="24">
        <v>48</v>
      </c>
      <c r="C52" s="8" t="s">
        <v>209</v>
      </c>
      <c r="D52" s="8">
        <v>93</v>
      </c>
      <c r="E52" s="7"/>
      <c r="F52" s="7"/>
      <c r="G52" s="5">
        <f t="shared" si="0"/>
        <v>0</v>
      </c>
      <c r="H52" s="5">
        <f t="shared" si="1"/>
        <v>0</v>
      </c>
      <c r="I52" s="6">
        <f t="shared" si="2"/>
        <v>2</v>
      </c>
      <c r="J52" s="22">
        <f t="shared" si="3"/>
        <v>0</v>
      </c>
      <c r="K52" s="1"/>
    </row>
    <row r="53" spans="1:11" ht="16.5" customHeight="1" x14ac:dyDescent="0.25">
      <c r="A53" s="1"/>
      <c r="B53" s="24">
        <v>49</v>
      </c>
      <c r="C53" s="8" t="s">
        <v>210</v>
      </c>
      <c r="D53" s="8">
        <v>1</v>
      </c>
      <c r="E53" s="7"/>
      <c r="F53" s="7"/>
      <c r="G53" s="5">
        <f t="shared" si="0"/>
        <v>0</v>
      </c>
      <c r="H53" s="5">
        <f t="shared" si="1"/>
        <v>0</v>
      </c>
      <c r="I53" s="6">
        <f t="shared" si="2"/>
        <v>2</v>
      </c>
      <c r="J53" s="22">
        <f t="shared" si="3"/>
        <v>0</v>
      </c>
      <c r="K53" s="1"/>
    </row>
    <row r="54" spans="1:11" ht="16.5" customHeight="1" x14ac:dyDescent="0.25">
      <c r="A54" s="1"/>
      <c r="B54" s="24">
        <v>50</v>
      </c>
      <c r="C54" s="8" t="s">
        <v>211</v>
      </c>
      <c r="D54" s="8">
        <v>2</v>
      </c>
      <c r="E54" s="7"/>
      <c r="F54" s="7"/>
      <c r="G54" s="5">
        <f t="shared" si="0"/>
        <v>0</v>
      </c>
      <c r="H54" s="5">
        <f t="shared" si="1"/>
        <v>0</v>
      </c>
      <c r="I54" s="6">
        <f t="shared" si="2"/>
        <v>2</v>
      </c>
      <c r="J54" s="22">
        <f t="shared" si="3"/>
        <v>0</v>
      </c>
      <c r="K54" s="1"/>
    </row>
    <row r="55" spans="1:11" ht="16.5" customHeight="1" x14ac:dyDescent="0.25">
      <c r="A55" s="1"/>
      <c r="B55" s="24">
        <v>51</v>
      </c>
      <c r="C55" s="8" t="s">
        <v>159</v>
      </c>
      <c r="D55" s="8">
        <v>5</v>
      </c>
      <c r="E55" s="7"/>
      <c r="F55" s="7"/>
      <c r="G55" s="5">
        <f t="shared" si="0"/>
        <v>0</v>
      </c>
      <c r="H55" s="5">
        <f t="shared" si="1"/>
        <v>0</v>
      </c>
      <c r="I55" s="6">
        <f t="shared" si="2"/>
        <v>2</v>
      </c>
      <c r="J55" s="22">
        <f t="shared" si="3"/>
        <v>0</v>
      </c>
      <c r="K55" s="1"/>
    </row>
    <row r="56" spans="1:11" ht="16.5" customHeight="1" x14ac:dyDescent="0.25">
      <c r="A56" s="1"/>
      <c r="B56" s="24">
        <v>52</v>
      </c>
      <c r="C56" s="8" t="s">
        <v>157</v>
      </c>
      <c r="D56" s="8">
        <v>1</v>
      </c>
      <c r="E56" s="7"/>
      <c r="F56" s="7"/>
      <c r="G56" s="5">
        <f t="shared" si="0"/>
        <v>0</v>
      </c>
      <c r="H56" s="5">
        <f t="shared" si="1"/>
        <v>0</v>
      </c>
      <c r="I56" s="6">
        <f t="shared" si="2"/>
        <v>2</v>
      </c>
      <c r="J56" s="22">
        <f t="shared" si="3"/>
        <v>0</v>
      </c>
      <c r="K56" s="1"/>
    </row>
    <row r="57" spans="1:11" ht="16.5" customHeight="1" x14ac:dyDescent="0.25">
      <c r="A57" s="1"/>
      <c r="B57" s="24">
        <v>53</v>
      </c>
      <c r="C57" s="8" t="s">
        <v>158</v>
      </c>
      <c r="D57" s="8">
        <v>1</v>
      </c>
      <c r="E57" s="7"/>
      <c r="F57" s="7"/>
      <c r="G57" s="5">
        <f t="shared" si="0"/>
        <v>0</v>
      </c>
      <c r="H57" s="5">
        <f t="shared" si="1"/>
        <v>0</v>
      </c>
      <c r="I57" s="6">
        <f t="shared" si="2"/>
        <v>2</v>
      </c>
      <c r="J57" s="22">
        <f t="shared" si="3"/>
        <v>0</v>
      </c>
      <c r="K57" s="1"/>
    </row>
    <row r="58" spans="1:11" ht="16.5" customHeight="1" x14ac:dyDescent="0.25">
      <c r="A58" s="1"/>
      <c r="B58" s="24">
        <v>54</v>
      </c>
      <c r="C58" s="8" t="s">
        <v>154</v>
      </c>
      <c r="D58" s="8">
        <v>2</v>
      </c>
      <c r="E58" s="7"/>
      <c r="F58" s="7"/>
      <c r="G58" s="5">
        <f t="shared" si="0"/>
        <v>0</v>
      </c>
      <c r="H58" s="5">
        <f t="shared" si="1"/>
        <v>0</v>
      </c>
      <c r="I58" s="6">
        <f t="shared" si="2"/>
        <v>2</v>
      </c>
      <c r="J58" s="22">
        <f t="shared" si="3"/>
        <v>0</v>
      </c>
      <c r="K58" s="1"/>
    </row>
    <row r="59" spans="1:11" ht="16.5" customHeight="1" x14ac:dyDescent="0.25">
      <c r="A59" s="1"/>
      <c r="B59" s="24">
        <v>55</v>
      </c>
      <c r="C59" s="8" t="s">
        <v>160</v>
      </c>
      <c r="D59" s="8">
        <v>3</v>
      </c>
      <c r="E59" s="7"/>
      <c r="F59" s="7"/>
      <c r="G59" s="5">
        <f t="shared" si="0"/>
        <v>0</v>
      </c>
      <c r="H59" s="5">
        <f t="shared" si="1"/>
        <v>0</v>
      </c>
      <c r="I59" s="6">
        <f t="shared" si="2"/>
        <v>2</v>
      </c>
      <c r="J59" s="22">
        <f t="shared" si="3"/>
        <v>0</v>
      </c>
      <c r="K59" s="1"/>
    </row>
    <row r="60" spans="1:11" ht="16.5" customHeight="1" x14ac:dyDescent="0.25">
      <c r="A60" s="1"/>
      <c r="B60" s="24">
        <v>56</v>
      </c>
      <c r="C60" s="8" t="s">
        <v>156</v>
      </c>
      <c r="D60" s="8">
        <v>31</v>
      </c>
      <c r="E60" s="7"/>
      <c r="F60" s="7"/>
      <c r="G60" s="5">
        <f t="shared" si="0"/>
        <v>0</v>
      </c>
      <c r="H60" s="5">
        <f t="shared" si="1"/>
        <v>0</v>
      </c>
      <c r="I60" s="6">
        <f t="shared" si="2"/>
        <v>2</v>
      </c>
      <c r="J60" s="22">
        <f t="shared" si="3"/>
        <v>0</v>
      </c>
      <c r="K60" s="1"/>
    </row>
    <row r="61" spans="1:11" ht="16.5" customHeight="1" x14ac:dyDescent="0.25">
      <c r="A61" s="1"/>
      <c r="B61" s="24">
        <v>57</v>
      </c>
      <c r="C61" s="8" t="s">
        <v>155</v>
      </c>
      <c r="D61" s="8">
        <v>17</v>
      </c>
      <c r="E61" s="7"/>
      <c r="F61" s="7"/>
      <c r="G61" s="5">
        <f t="shared" si="0"/>
        <v>0</v>
      </c>
      <c r="H61" s="5">
        <f t="shared" si="1"/>
        <v>0</v>
      </c>
      <c r="I61" s="6">
        <f t="shared" si="2"/>
        <v>2</v>
      </c>
      <c r="J61" s="22">
        <f t="shared" si="3"/>
        <v>0</v>
      </c>
      <c r="K61" s="1"/>
    </row>
    <row r="62" spans="1:11" ht="16.5" customHeight="1" x14ac:dyDescent="0.25">
      <c r="A62" s="1"/>
      <c r="B62" s="24">
        <v>58</v>
      </c>
      <c r="C62" s="8" t="s">
        <v>212</v>
      </c>
      <c r="D62" s="8">
        <v>10</v>
      </c>
      <c r="E62" s="7"/>
      <c r="F62" s="7"/>
      <c r="G62" s="5">
        <f t="shared" si="0"/>
        <v>0</v>
      </c>
      <c r="H62" s="5">
        <f t="shared" si="1"/>
        <v>0</v>
      </c>
      <c r="I62" s="6">
        <f t="shared" si="2"/>
        <v>2</v>
      </c>
      <c r="J62" s="22">
        <f t="shared" si="3"/>
        <v>0</v>
      </c>
      <c r="K62" s="1"/>
    </row>
    <row r="63" spans="1:11" ht="16.5" customHeight="1" x14ac:dyDescent="0.25">
      <c r="A63" s="1"/>
      <c r="B63" s="24">
        <v>59</v>
      </c>
      <c r="C63" s="8" t="s">
        <v>145</v>
      </c>
      <c r="D63" s="8">
        <v>4</v>
      </c>
      <c r="E63" s="7"/>
      <c r="F63" s="7"/>
      <c r="G63" s="5">
        <f t="shared" si="0"/>
        <v>0</v>
      </c>
      <c r="H63" s="5">
        <f t="shared" si="1"/>
        <v>0</v>
      </c>
      <c r="I63" s="6">
        <f t="shared" si="2"/>
        <v>2</v>
      </c>
      <c r="J63" s="22">
        <f t="shared" si="3"/>
        <v>0</v>
      </c>
      <c r="K63" s="1"/>
    </row>
    <row r="64" spans="1:11" ht="16.5" customHeight="1" x14ac:dyDescent="0.25">
      <c r="A64" s="1"/>
      <c r="B64" s="24">
        <v>60</v>
      </c>
      <c r="C64" s="8" t="s">
        <v>146</v>
      </c>
      <c r="D64" s="8">
        <v>5</v>
      </c>
      <c r="E64" s="7"/>
      <c r="F64" s="7"/>
      <c r="G64" s="5">
        <f t="shared" si="0"/>
        <v>0</v>
      </c>
      <c r="H64" s="5">
        <f t="shared" si="1"/>
        <v>0</v>
      </c>
      <c r="I64" s="6">
        <f t="shared" si="2"/>
        <v>2</v>
      </c>
      <c r="J64" s="22">
        <f t="shared" si="3"/>
        <v>0</v>
      </c>
      <c r="K64" s="1"/>
    </row>
    <row r="65" spans="1:11" ht="16.5" customHeight="1" x14ac:dyDescent="0.25">
      <c r="A65" s="1"/>
      <c r="B65" s="24">
        <v>61</v>
      </c>
      <c r="C65" s="8" t="s">
        <v>213</v>
      </c>
      <c r="D65" s="8">
        <v>1</v>
      </c>
      <c r="E65" s="7"/>
      <c r="F65" s="7"/>
      <c r="G65" s="5">
        <f t="shared" ref="G65:G124" si="4">E65*F65</f>
        <v>0</v>
      </c>
      <c r="H65" s="5">
        <f t="shared" ref="H65:H124" si="5">G65*D65</f>
        <v>0</v>
      </c>
      <c r="I65" s="6">
        <f t="shared" si="2"/>
        <v>2</v>
      </c>
      <c r="J65" s="22">
        <f t="shared" ref="J65:J124" si="6">H65*I65</f>
        <v>0</v>
      </c>
      <c r="K65" s="1"/>
    </row>
    <row r="66" spans="1:11" ht="16.5" customHeight="1" x14ac:dyDescent="0.25">
      <c r="A66" s="1"/>
      <c r="B66" s="24">
        <v>62</v>
      </c>
      <c r="C66" s="8" t="s">
        <v>144</v>
      </c>
      <c r="D66" s="8">
        <v>36</v>
      </c>
      <c r="E66" s="7"/>
      <c r="F66" s="7"/>
      <c r="G66" s="5">
        <f t="shared" si="4"/>
        <v>0</v>
      </c>
      <c r="H66" s="5">
        <f t="shared" si="5"/>
        <v>0</v>
      </c>
      <c r="I66" s="6">
        <f t="shared" si="2"/>
        <v>2</v>
      </c>
      <c r="J66" s="22">
        <f t="shared" si="6"/>
        <v>0</v>
      </c>
      <c r="K66" s="1"/>
    </row>
    <row r="67" spans="1:11" ht="16.5" customHeight="1" x14ac:dyDescent="0.25">
      <c r="A67" s="1"/>
      <c r="B67" s="24">
        <v>63</v>
      </c>
      <c r="C67" s="8" t="s">
        <v>214</v>
      </c>
      <c r="D67" s="8">
        <v>60</v>
      </c>
      <c r="E67" s="7"/>
      <c r="F67" s="7"/>
      <c r="G67" s="5">
        <f t="shared" si="4"/>
        <v>0</v>
      </c>
      <c r="H67" s="5">
        <f t="shared" si="5"/>
        <v>0</v>
      </c>
      <c r="I67" s="6">
        <f t="shared" si="2"/>
        <v>2</v>
      </c>
      <c r="J67" s="22">
        <f t="shared" si="6"/>
        <v>0</v>
      </c>
      <c r="K67" s="1"/>
    </row>
    <row r="68" spans="1:11" ht="16.5" customHeight="1" x14ac:dyDescent="0.25">
      <c r="A68" s="1"/>
      <c r="B68" s="24">
        <v>64</v>
      </c>
      <c r="C68" s="8" t="s">
        <v>191</v>
      </c>
      <c r="D68" s="8">
        <v>39</v>
      </c>
      <c r="E68" s="7"/>
      <c r="F68" s="7"/>
      <c r="G68" s="5">
        <f t="shared" si="4"/>
        <v>0</v>
      </c>
      <c r="H68" s="5">
        <f t="shared" si="5"/>
        <v>0</v>
      </c>
      <c r="I68" s="6">
        <f t="shared" si="2"/>
        <v>2</v>
      </c>
      <c r="J68" s="22">
        <f t="shared" si="6"/>
        <v>0</v>
      </c>
      <c r="K68" s="1"/>
    </row>
    <row r="69" spans="1:11" ht="16.5" customHeight="1" x14ac:dyDescent="0.25">
      <c r="A69" s="1"/>
      <c r="B69" s="24">
        <v>65</v>
      </c>
      <c r="C69" s="8" t="s">
        <v>192</v>
      </c>
      <c r="D69" s="8">
        <v>20</v>
      </c>
      <c r="E69" s="7"/>
      <c r="F69" s="7"/>
      <c r="G69" s="5">
        <f t="shared" si="4"/>
        <v>0</v>
      </c>
      <c r="H69" s="5">
        <f t="shared" si="5"/>
        <v>0</v>
      </c>
      <c r="I69" s="6">
        <f t="shared" si="2"/>
        <v>2</v>
      </c>
      <c r="J69" s="22">
        <f t="shared" si="6"/>
        <v>0</v>
      </c>
      <c r="K69" s="1"/>
    </row>
    <row r="70" spans="1:11" ht="16.5" customHeight="1" x14ac:dyDescent="0.25">
      <c r="A70" s="1"/>
      <c r="B70" s="24">
        <v>66</v>
      </c>
      <c r="C70" s="8" t="s">
        <v>215</v>
      </c>
      <c r="D70" s="8">
        <v>1</v>
      </c>
      <c r="E70" s="7"/>
      <c r="F70" s="7"/>
      <c r="G70" s="5">
        <f t="shared" si="4"/>
        <v>0</v>
      </c>
      <c r="H70" s="5">
        <f t="shared" si="5"/>
        <v>0</v>
      </c>
      <c r="I70" s="6">
        <f t="shared" si="2"/>
        <v>2</v>
      </c>
      <c r="J70" s="22">
        <f t="shared" si="6"/>
        <v>0</v>
      </c>
      <c r="K70" s="1"/>
    </row>
    <row r="71" spans="1:11" ht="16.5" customHeight="1" x14ac:dyDescent="0.25">
      <c r="A71" s="1"/>
      <c r="B71" s="24">
        <v>67</v>
      </c>
      <c r="C71" s="8" t="s">
        <v>183</v>
      </c>
      <c r="D71" s="8">
        <v>3</v>
      </c>
      <c r="E71" s="7"/>
      <c r="F71" s="7"/>
      <c r="G71" s="5">
        <f t="shared" si="4"/>
        <v>0</v>
      </c>
      <c r="H71" s="5">
        <f t="shared" si="5"/>
        <v>0</v>
      </c>
      <c r="I71" s="6">
        <f t="shared" ref="I71:I134" si="7">I70</f>
        <v>2</v>
      </c>
      <c r="J71" s="22">
        <f t="shared" si="6"/>
        <v>0</v>
      </c>
      <c r="K71" s="1"/>
    </row>
    <row r="72" spans="1:11" ht="16.5" customHeight="1" x14ac:dyDescent="0.25">
      <c r="A72" s="1"/>
      <c r="B72" s="24">
        <v>68</v>
      </c>
      <c r="C72" s="8" t="s">
        <v>184</v>
      </c>
      <c r="D72" s="8">
        <v>1</v>
      </c>
      <c r="E72" s="7"/>
      <c r="F72" s="7"/>
      <c r="G72" s="5">
        <f t="shared" si="4"/>
        <v>0</v>
      </c>
      <c r="H72" s="5">
        <f t="shared" si="5"/>
        <v>0</v>
      </c>
      <c r="I72" s="6">
        <f t="shared" si="7"/>
        <v>2</v>
      </c>
      <c r="J72" s="22">
        <f t="shared" si="6"/>
        <v>0</v>
      </c>
      <c r="K72" s="1"/>
    </row>
    <row r="73" spans="1:11" ht="16.5" customHeight="1" x14ac:dyDescent="0.25">
      <c r="A73" s="1"/>
      <c r="B73" s="24">
        <v>69</v>
      </c>
      <c r="C73" s="8" t="s">
        <v>153</v>
      </c>
      <c r="D73" s="8">
        <v>36</v>
      </c>
      <c r="E73" s="7"/>
      <c r="F73" s="7"/>
      <c r="G73" s="5">
        <f t="shared" si="4"/>
        <v>0</v>
      </c>
      <c r="H73" s="5">
        <f t="shared" si="5"/>
        <v>0</v>
      </c>
      <c r="I73" s="6">
        <f t="shared" si="7"/>
        <v>2</v>
      </c>
      <c r="J73" s="22">
        <f t="shared" si="6"/>
        <v>0</v>
      </c>
      <c r="K73" s="1"/>
    </row>
    <row r="74" spans="1:11" ht="16.5" customHeight="1" x14ac:dyDescent="0.25">
      <c r="A74" s="1"/>
      <c r="B74" s="24">
        <v>70</v>
      </c>
      <c r="C74" s="8" t="s">
        <v>189</v>
      </c>
      <c r="D74" s="8">
        <v>81</v>
      </c>
      <c r="E74" s="7"/>
      <c r="F74" s="7"/>
      <c r="G74" s="5">
        <f t="shared" si="4"/>
        <v>0</v>
      </c>
      <c r="H74" s="5">
        <f t="shared" si="5"/>
        <v>0</v>
      </c>
      <c r="I74" s="6">
        <f t="shared" si="7"/>
        <v>2</v>
      </c>
      <c r="J74" s="22">
        <f t="shared" si="6"/>
        <v>0</v>
      </c>
      <c r="K74" s="1"/>
    </row>
    <row r="75" spans="1:11" ht="16.5" customHeight="1" x14ac:dyDescent="0.25">
      <c r="A75" s="1"/>
      <c r="B75" s="24">
        <v>71</v>
      </c>
      <c r="C75" s="8" t="s">
        <v>216</v>
      </c>
      <c r="D75" s="8">
        <v>2</v>
      </c>
      <c r="E75" s="7"/>
      <c r="F75" s="7"/>
      <c r="G75" s="5">
        <f t="shared" si="4"/>
        <v>0</v>
      </c>
      <c r="H75" s="5">
        <f t="shared" si="5"/>
        <v>0</v>
      </c>
      <c r="I75" s="6">
        <f t="shared" si="7"/>
        <v>2</v>
      </c>
      <c r="J75" s="22">
        <f t="shared" si="6"/>
        <v>0</v>
      </c>
      <c r="K75" s="1"/>
    </row>
    <row r="76" spans="1:11" ht="16.5" customHeight="1" x14ac:dyDescent="0.25">
      <c r="A76" s="1"/>
      <c r="B76" s="24">
        <v>72</v>
      </c>
      <c r="C76" s="8" t="s">
        <v>147</v>
      </c>
      <c r="D76" s="8">
        <v>2</v>
      </c>
      <c r="E76" s="7"/>
      <c r="F76" s="7"/>
      <c r="G76" s="5">
        <f t="shared" si="4"/>
        <v>0</v>
      </c>
      <c r="H76" s="5">
        <f t="shared" si="5"/>
        <v>0</v>
      </c>
      <c r="I76" s="6">
        <f t="shared" si="7"/>
        <v>2</v>
      </c>
      <c r="J76" s="22">
        <f t="shared" si="6"/>
        <v>0</v>
      </c>
      <c r="K76" s="1"/>
    </row>
    <row r="77" spans="1:11" ht="16.5" customHeight="1" x14ac:dyDescent="0.25">
      <c r="A77" s="1"/>
      <c r="B77" s="24">
        <v>73</v>
      </c>
      <c r="C77" s="8" t="s">
        <v>148</v>
      </c>
      <c r="D77" s="8">
        <v>1</v>
      </c>
      <c r="E77" s="7"/>
      <c r="F77" s="7"/>
      <c r="G77" s="5">
        <f t="shared" si="4"/>
        <v>0</v>
      </c>
      <c r="H77" s="5">
        <f t="shared" si="5"/>
        <v>0</v>
      </c>
      <c r="I77" s="6">
        <f t="shared" si="7"/>
        <v>2</v>
      </c>
      <c r="J77" s="22">
        <f t="shared" si="6"/>
        <v>0</v>
      </c>
      <c r="K77" s="1"/>
    </row>
    <row r="78" spans="1:11" ht="16.5" customHeight="1" x14ac:dyDescent="0.25">
      <c r="A78" s="1"/>
      <c r="B78" s="24">
        <v>74</v>
      </c>
      <c r="C78" s="8" t="s">
        <v>217</v>
      </c>
      <c r="D78" s="8">
        <v>1</v>
      </c>
      <c r="E78" s="7"/>
      <c r="F78" s="7"/>
      <c r="G78" s="5">
        <f t="shared" si="4"/>
        <v>0</v>
      </c>
      <c r="H78" s="5">
        <f t="shared" si="5"/>
        <v>0</v>
      </c>
      <c r="I78" s="6">
        <f t="shared" si="7"/>
        <v>2</v>
      </c>
      <c r="J78" s="22">
        <f t="shared" si="6"/>
        <v>0</v>
      </c>
      <c r="K78" s="1"/>
    </row>
    <row r="79" spans="1:11" ht="16.5" customHeight="1" x14ac:dyDescent="0.25">
      <c r="A79" s="1"/>
      <c r="B79" s="24">
        <v>75</v>
      </c>
      <c r="C79" s="8" t="s">
        <v>180</v>
      </c>
      <c r="D79" s="8">
        <v>3</v>
      </c>
      <c r="E79" s="7"/>
      <c r="F79" s="7"/>
      <c r="G79" s="5">
        <f t="shared" si="4"/>
        <v>0</v>
      </c>
      <c r="H79" s="5">
        <f t="shared" si="5"/>
        <v>0</v>
      </c>
      <c r="I79" s="6">
        <f t="shared" si="7"/>
        <v>2</v>
      </c>
      <c r="J79" s="22">
        <f t="shared" si="6"/>
        <v>0</v>
      </c>
      <c r="K79" s="1"/>
    </row>
    <row r="80" spans="1:11" ht="16.5" customHeight="1" x14ac:dyDescent="0.25">
      <c r="A80" s="1"/>
      <c r="B80" s="24">
        <v>76</v>
      </c>
      <c r="C80" s="8" t="s">
        <v>181</v>
      </c>
      <c r="D80" s="8">
        <v>3</v>
      </c>
      <c r="E80" s="7"/>
      <c r="F80" s="7"/>
      <c r="G80" s="5">
        <f t="shared" si="4"/>
        <v>0</v>
      </c>
      <c r="H80" s="5">
        <f t="shared" si="5"/>
        <v>0</v>
      </c>
      <c r="I80" s="6">
        <f t="shared" si="7"/>
        <v>2</v>
      </c>
      <c r="J80" s="22">
        <f t="shared" si="6"/>
        <v>0</v>
      </c>
      <c r="K80" s="1"/>
    </row>
    <row r="81" spans="1:11" ht="16.5" customHeight="1" x14ac:dyDescent="0.25">
      <c r="A81" s="1"/>
      <c r="B81" s="24">
        <v>77</v>
      </c>
      <c r="C81" s="8" t="s">
        <v>177</v>
      </c>
      <c r="D81" s="8">
        <v>12</v>
      </c>
      <c r="E81" s="7"/>
      <c r="F81" s="7"/>
      <c r="G81" s="5">
        <f t="shared" si="4"/>
        <v>0</v>
      </c>
      <c r="H81" s="5">
        <f t="shared" si="5"/>
        <v>0</v>
      </c>
      <c r="I81" s="6">
        <f t="shared" si="7"/>
        <v>2</v>
      </c>
      <c r="J81" s="22">
        <f t="shared" si="6"/>
        <v>0</v>
      </c>
      <c r="K81" s="1"/>
    </row>
    <row r="82" spans="1:11" ht="16.5" customHeight="1" x14ac:dyDescent="0.25">
      <c r="A82" s="1"/>
      <c r="B82" s="24">
        <v>78</v>
      </c>
      <c r="C82" s="8" t="s">
        <v>175</v>
      </c>
      <c r="D82" s="8">
        <v>2</v>
      </c>
      <c r="E82" s="7"/>
      <c r="F82" s="7"/>
      <c r="G82" s="5">
        <f t="shared" si="4"/>
        <v>0</v>
      </c>
      <c r="H82" s="5">
        <f t="shared" si="5"/>
        <v>0</v>
      </c>
      <c r="I82" s="6">
        <f t="shared" si="7"/>
        <v>2</v>
      </c>
      <c r="J82" s="22">
        <f t="shared" si="6"/>
        <v>0</v>
      </c>
      <c r="K82" s="1"/>
    </row>
    <row r="83" spans="1:11" ht="16.5" customHeight="1" x14ac:dyDescent="0.25">
      <c r="A83" s="1"/>
      <c r="B83" s="24">
        <v>79</v>
      </c>
      <c r="C83" s="8" t="s">
        <v>185</v>
      </c>
      <c r="D83" s="8">
        <v>4</v>
      </c>
      <c r="E83" s="7"/>
      <c r="F83" s="7"/>
      <c r="G83" s="5">
        <f t="shared" si="4"/>
        <v>0</v>
      </c>
      <c r="H83" s="5">
        <f t="shared" si="5"/>
        <v>0</v>
      </c>
      <c r="I83" s="6">
        <f t="shared" si="7"/>
        <v>2</v>
      </c>
      <c r="J83" s="22">
        <f t="shared" si="6"/>
        <v>0</v>
      </c>
      <c r="K83" s="1"/>
    </row>
    <row r="84" spans="1:11" ht="16.5" customHeight="1" x14ac:dyDescent="0.25">
      <c r="A84" s="1"/>
      <c r="B84" s="24">
        <v>80</v>
      </c>
      <c r="C84" s="8" t="s">
        <v>176</v>
      </c>
      <c r="D84" s="8">
        <v>9</v>
      </c>
      <c r="E84" s="7"/>
      <c r="F84" s="7"/>
      <c r="G84" s="5">
        <f t="shared" si="4"/>
        <v>0</v>
      </c>
      <c r="H84" s="5">
        <f t="shared" si="5"/>
        <v>0</v>
      </c>
      <c r="I84" s="6">
        <f t="shared" si="7"/>
        <v>2</v>
      </c>
      <c r="J84" s="22">
        <f t="shared" si="6"/>
        <v>0</v>
      </c>
      <c r="K84" s="1"/>
    </row>
    <row r="85" spans="1:11" ht="16.5" customHeight="1" x14ac:dyDescent="0.25">
      <c r="A85" s="1"/>
      <c r="B85" s="24">
        <v>81</v>
      </c>
      <c r="C85" s="8" t="s">
        <v>179</v>
      </c>
      <c r="D85" s="8">
        <v>7</v>
      </c>
      <c r="E85" s="7"/>
      <c r="F85" s="7"/>
      <c r="G85" s="5">
        <f t="shared" si="4"/>
        <v>0</v>
      </c>
      <c r="H85" s="5">
        <f t="shared" si="5"/>
        <v>0</v>
      </c>
      <c r="I85" s="6">
        <f t="shared" si="7"/>
        <v>2</v>
      </c>
      <c r="J85" s="22">
        <f t="shared" si="6"/>
        <v>0</v>
      </c>
      <c r="K85" s="1"/>
    </row>
    <row r="86" spans="1:11" ht="16.5" customHeight="1" x14ac:dyDescent="0.25">
      <c r="A86" s="1"/>
      <c r="B86" s="24">
        <v>82</v>
      </c>
      <c r="C86" s="8" t="s">
        <v>182</v>
      </c>
      <c r="D86" s="8">
        <v>2</v>
      </c>
      <c r="E86" s="7"/>
      <c r="F86" s="7"/>
      <c r="G86" s="5">
        <f t="shared" si="4"/>
        <v>0</v>
      </c>
      <c r="H86" s="5">
        <f t="shared" si="5"/>
        <v>0</v>
      </c>
      <c r="I86" s="6">
        <f t="shared" si="7"/>
        <v>2</v>
      </c>
      <c r="J86" s="22">
        <f t="shared" si="6"/>
        <v>0</v>
      </c>
      <c r="K86" s="1"/>
    </row>
    <row r="87" spans="1:11" ht="16.5" customHeight="1" x14ac:dyDescent="0.25">
      <c r="A87" s="1"/>
      <c r="B87" s="24">
        <v>83</v>
      </c>
      <c r="C87" s="8" t="s">
        <v>186</v>
      </c>
      <c r="D87" s="8">
        <v>1</v>
      </c>
      <c r="E87" s="7"/>
      <c r="F87" s="7"/>
      <c r="G87" s="5">
        <f t="shared" si="4"/>
        <v>0</v>
      </c>
      <c r="H87" s="5">
        <f t="shared" si="5"/>
        <v>0</v>
      </c>
      <c r="I87" s="6">
        <f t="shared" si="7"/>
        <v>2</v>
      </c>
      <c r="J87" s="22">
        <f t="shared" si="6"/>
        <v>0</v>
      </c>
      <c r="K87" s="1"/>
    </row>
    <row r="88" spans="1:11" ht="16.5" customHeight="1" x14ac:dyDescent="0.25">
      <c r="A88" s="1"/>
      <c r="B88" s="24">
        <v>84</v>
      </c>
      <c r="C88" s="8" t="s">
        <v>178</v>
      </c>
      <c r="D88" s="8">
        <v>6</v>
      </c>
      <c r="E88" s="7"/>
      <c r="F88" s="7"/>
      <c r="G88" s="5">
        <f t="shared" si="4"/>
        <v>0</v>
      </c>
      <c r="H88" s="5">
        <f t="shared" si="5"/>
        <v>0</v>
      </c>
      <c r="I88" s="6">
        <f t="shared" si="7"/>
        <v>2</v>
      </c>
      <c r="J88" s="22">
        <f t="shared" si="6"/>
        <v>0</v>
      </c>
      <c r="K88" s="1"/>
    </row>
    <row r="89" spans="1:11" ht="16.5" customHeight="1" x14ac:dyDescent="0.25">
      <c r="A89" s="1"/>
      <c r="B89" s="24">
        <v>85</v>
      </c>
      <c r="C89" s="8" t="s">
        <v>218</v>
      </c>
      <c r="D89" s="8">
        <v>1</v>
      </c>
      <c r="E89" s="7"/>
      <c r="F89" s="7"/>
      <c r="G89" s="5">
        <f t="shared" si="4"/>
        <v>0</v>
      </c>
      <c r="H89" s="5">
        <f t="shared" si="5"/>
        <v>0</v>
      </c>
      <c r="I89" s="6">
        <f t="shared" si="7"/>
        <v>2</v>
      </c>
      <c r="J89" s="22">
        <f t="shared" si="6"/>
        <v>0</v>
      </c>
      <c r="K89" s="1"/>
    </row>
    <row r="90" spans="1:11" ht="16.5" customHeight="1" x14ac:dyDescent="0.25">
      <c r="A90" s="1"/>
      <c r="B90" s="24">
        <v>86</v>
      </c>
      <c r="C90" s="8" t="s">
        <v>188</v>
      </c>
      <c r="D90" s="8">
        <v>19</v>
      </c>
      <c r="E90" s="7"/>
      <c r="F90" s="7"/>
      <c r="G90" s="5">
        <f t="shared" si="4"/>
        <v>0</v>
      </c>
      <c r="H90" s="5">
        <f t="shared" si="5"/>
        <v>0</v>
      </c>
      <c r="I90" s="6">
        <f t="shared" si="7"/>
        <v>2</v>
      </c>
      <c r="J90" s="22">
        <f t="shared" si="6"/>
        <v>0</v>
      </c>
      <c r="K90" s="1"/>
    </row>
    <row r="91" spans="1:11" ht="16.5" customHeight="1" x14ac:dyDescent="0.25">
      <c r="A91" s="1"/>
      <c r="B91" s="24">
        <v>87</v>
      </c>
      <c r="C91" s="8" t="s">
        <v>219</v>
      </c>
      <c r="D91" s="8">
        <v>16</v>
      </c>
      <c r="E91" s="7"/>
      <c r="F91" s="7"/>
      <c r="G91" s="5">
        <f t="shared" si="4"/>
        <v>0</v>
      </c>
      <c r="H91" s="5">
        <f t="shared" si="5"/>
        <v>0</v>
      </c>
      <c r="I91" s="6">
        <f t="shared" si="7"/>
        <v>2</v>
      </c>
      <c r="J91" s="22">
        <f t="shared" si="6"/>
        <v>0</v>
      </c>
      <c r="K91" s="1"/>
    </row>
    <row r="92" spans="1:11" ht="16.5" customHeight="1" x14ac:dyDescent="0.25">
      <c r="A92" s="1"/>
      <c r="B92" s="24">
        <v>88</v>
      </c>
      <c r="C92" s="8" t="s">
        <v>220</v>
      </c>
      <c r="D92" s="8">
        <v>10</v>
      </c>
      <c r="E92" s="7"/>
      <c r="F92" s="7"/>
      <c r="G92" s="5">
        <f t="shared" si="4"/>
        <v>0</v>
      </c>
      <c r="H92" s="5">
        <f t="shared" si="5"/>
        <v>0</v>
      </c>
      <c r="I92" s="6">
        <f t="shared" si="7"/>
        <v>2</v>
      </c>
      <c r="J92" s="22">
        <f t="shared" si="6"/>
        <v>0</v>
      </c>
      <c r="K92" s="1"/>
    </row>
    <row r="93" spans="1:11" ht="16.5" customHeight="1" x14ac:dyDescent="0.25">
      <c r="A93" s="1"/>
      <c r="B93" s="24">
        <v>89</v>
      </c>
      <c r="C93" s="8" t="s">
        <v>170</v>
      </c>
      <c r="D93" s="8">
        <v>1</v>
      </c>
      <c r="E93" s="7"/>
      <c r="F93" s="7"/>
      <c r="G93" s="5">
        <f t="shared" si="4"/>
        <v>0</v>
      </c>
      <c r="H93" s="5">
        <f t="shared" si="5"/>
        <v>0</v>
      </c>
      <c r="I93" s="6">
        <f t="shared" si="7"/>
        <v>2</v>
      </c>
      <c r="J93" s="22">
        <f t="shared" si="6"/>
        <v>0</v>
      </c>
      <c r="K93" s="1"/>
    </row>
    <row r="94" spans="1:11" ht="16.5" customHeight="1" x14ac:dyDescent="0.25">
      <c r="A94" s="1"/>
      <c r="B94" s="24">
        <v>90</v>
      </c>
      <c r="C94" s="8" t="s">
        <v>171</v>
      </c>
      <c r="D94" s="8">
        <v>1</v>
      </c>
      <c r="E94" s="7"/>
      <c r="F94" s="7"/>
      <c r="G94" s="5">
        <f t="shared" si="4"/>
        <v>0</v>
      </c>
      <c r="H94" s="5">
        <f t="shared" si="5"/>
        <v>0</v>
      </c>
      <c r="I94" s="6">
        <f t="shared" si="7"/>
        <v>2</v>
      </c>
      <c r="J94" s="22">
        <f t="shared" si="6"/>
        <v>0</v>
      </c>
      <c r="K94" s="1"/>
    </row>
    <row r="95" spans="1:11" ht="16.5" customHeight="1" x14ac:dyDescent="0.25">
      <c r="A95" s="1"/>
      <c r="B95" s="24">
        <v>91</v>
      </c>
      <c r="C95" s="8" t="s">
        <v>163</v>
      </c>
      <c r="D95" s="8">
        <v>1</v>
      </c>
      <c r="E95" s="7"/>
      <c r="F95" s="7"/>
      <c r="G95" s="5">
        <f t="shared" si="4"/>
        <v>0</v>
      </c>
      <c r="H95" s="5">
        <f t="shared" si="5"/>
        <v>0</v>
      </c>
      <c r="I95" s="6">
        <f t="shared" si="7"/>
        <v>2</v>
      </c>
      <c r="J95" s="22">
        <f t="shared" si="6"/>
        <v>0</v>
      </c>
      <c r="K95" s="1"/>
    </row>
    <row r="96" spans="1:11" ht="16.5" customHeight="1" x14ac:dyDescent="0.25">
      <c r="A96" s="1"/>
      <c r="B96" s="24">
        <v>92</v>
      </c>
      <c r="C96" s="8" t="s">
        <v>164</v>
      </c>
      <c r="D96" s="8">
        <v>1</v>
      </c>
      <c r="E96" s="7"/>
      <c r="F96" s="7"/>
      <c r="G96" s="5">
        <f t="shared" si="4"/>
        <v>0</v>
      </c>
      <c r="H96" s="5">
        <f t="shared" si="5"/>
        <v>0</v>
      </c>
      <c r="I96" s="6">
        <f t="shared" si="7"/>
        <v>2</v>
      </c>
      <c r="J96" s="22">
        <f t="shared" si="6"/>
        <v>0</v>
      </c>
      <c r="K96" s="1"/>
    </row>
    <row r="97" spans="1:11" ht="16.5" customHeight="1" x14ac:dyDescent="0.25">
      <c r="A97" s="1"/>
      <c r="B97" s="24">
        <v>93</v>
      </c>
      <c r="C97" s="8" t="s">
        <v>161</v>
      </c>
      <c r="D97" s="8">
        <v>43</v>
      </c>
      <c r="E97" s="7"/>
      <c r="F97" s="7"/>
      <c r="G97" s="5">
        <f t="shared" si="4"/>
        <v>0</v>
      </c>
      <c r="H97" s="5">
        <f t="shared" si="5"/>
        <v>0</v>
      </c>
      <c r="I97" s="6">
        <f t="shared" si="7"/>
        <v>2</v>
      </c>
      <c r="J97" s="22">
        <f t="shared" si="6"/>
        <v>0</v>
      </c>
      <c r="K97" s="1"/>
    </row>
    <row r="98" spans="1:11" ht="16.5" customHeight="1" x14ac:dyDescent="0.25">
      <c r="A98" s="1"/>
      <c r="B98" s="24">
        <v>94</v>
      </c>
      <c r="C98" s="8" t="s">
        <v>166</v>
      </c>
      <c r="D98" s="8">
        <v>1</v>
      </c>
      <c r="E98" s="7"/>
      <c r="F98" s="7"/>
      <c r="G98" s="5">
        <f t="shared" si="4"/>
        <v>0</v>
      </c>
      <c r="H98" s="5">
        <f t="shared" si="5"/>
        <v>0</v>
      </c>
      <c r="I98" s="6">
        <f t="shared" si="7"/>
        <v>2</v>
      </c>
      <c r="J98" s="22">
        <f t="shared" si="6"/>
        <v>0</v>
      </c>
      <c r="K98" s="1"/>
    </row>
    <row r="99" spans="1:11" ht="16.5" customHeight="1" x14ac:dyDescent="0.25">
      <c r="A99" s="1"/>
      <c r="B99" s="24">
        <v>95</v>
      </c>
      <c r="C99" s="8" t="s">
        <v>167</v>
      </c>
      <c r="D99" s="8">
        <v>3</v>
      </c>
      <c r="E99" s="7"/>
      <c r="F99" s="7"/>
      <c r="G99" s="5">
        <f t="shared" si="4"/>
        <v>0</v>
      </c>
      <c r="H99" s="5">
        <f t="shared" si="5"/>
        <v>0</v>
      </c>
      <c r="I99" s="6">
        <f t="shared" si="7"/>
        <v>2</v>
      </c>
      <c r="J99" s="22">
        <f t="shared" si="6"/>
        <v>0</v>
      </c>
      <c r="K99" s="1"/>
    </row>
    <row r="100" spans="1:11" ht="16.5" customHeight="1" x14ac:dyDescent="0.25">
      <c r="A100" s="1"/>
      <c r="B100" s="24">
        <v>96</v>
      </c>
      <c r="C100" s="8" t="s">
        <v>221</v>
      </c>
      <c r="D100" s="8">
        <v>1</v>
      </c>
      <c r="E100" s="7"/>
      <c r="F100" s="7"/>
      <c r="G100" s="5">
        <f t="shared" si="4"/>
        <v>0</v>
      </c>
      <c r="H100" s="5">
        <f t="shared" si="5"/>
        <v>0</v>
      </c>
      <c r="I100" s="6">
        <f t="shared" si="7"/>
        <v>2</v>
      </c>
      <c r="J100" s="22">
        <f t="shared" si="6"/>
        <v>0</v>
      </c>
      <c r="K100" s="1"/>
    </row>
    <row r="101" spans="1:11" ht="16.5" customHeight="1" x14ac:dyDescent="0.25">
      <c r="A101" s="1"/>
      <c r="B101" s="24">
        <v>97</v>
      </c>
      <c r="C101" s="8" t="s">
        <v>174</v>
      </c>
      <c r="D101" s="8">
        <v>23</v>
      </c>
      <c r="E101" s="7"/>
      <c r="F101" s="7"/>
      <c r="G101" s="5">
        <f t="shared" si="4"/>
        <v>0</v>
      </c>
      <c r="H101" s="5">
        <f t="shared" si="5"/>
        <v>0</v>
      </c>
      <c r="I101" s="6">
        <f t="shared" si="7"/>
        <v>2</v>
      </c>
      <c r="J101" s="22">
        <f t="shared" si="6"/>
        <v>0</v>
      </c>
      <c r="K101" s="1"/>
    </row>
    <row r="102" spans="1:11" ht="16.5" customHeight="1" x14ac:dyDescent="0.25">
      <c r="A102" s="1"/>
      <c r="B102" s="24">
        <v>98</v>
      </c>
      <c r="C102" s="8" t="s">
        <v>222</v>
      </c>
      <c r="D102" s="8">
        <v>24</v>
      </c>
      <c r="E102" s="7"/>
      <c r="F102" s="7"/>
      <c r="G102" s="5">
        <f t="shared" si="4"/>
        <v>0</v>
      </c>
      <c r="H102" s="5">
        <f t="shared" si="5"/>
        <v>0</v>
      </c>
      <c r="I102" s="6">
        <f t="shared" si="7"/>
        <v>2</v>
      </c>
      <c r="J102" s="22">
        <f t="shared" si="6"/>
        <v>0</v>
      </c>
      <c r="K102" s="1"/>
    </row>
    <row r="103" spans="1:11" ht="16.5" customHeight="1" x14ac:dyDescent="0.25">
      <c r="A103" s="1"/>
      <c r="B103" s="24">
        <v>99</v>
      </c>
      <c r="C103" s="8" t="s">
        <v>165</v>
      </c>
      <c r="D103" s="8">
        <v>1</v>
      </c>
      <c r="E103" s="7"/>
      <c r="F103" s="7"/>
      <c r="G103" s="5">
        <f t="shared" si="4"/>
        <v>0</v>
      </c>
      <c r="H103" s="5">
        <f t="shared" si="5"/>
        <v>0</v>
      </c>
      <c r="I103" s="6">
        <f t="shared" si="7"/>
        <v>2</v>
      </c>
      <c r="J103" s="22">
        <f t="shared" si="6"/>
        <v>0</v>
      </c>
      <c r="K103" s="1"/>
    </row>
    <row r="104" spans="1:11" ht="16.5" customHeight="1" x14ac:dyDescent="0.25">
      <c r="A104" s="1"/>
      <c r="B104" s="24">
        <v>100</v>
      </c>
      <c r="C104" s="8" t="s">
        <v>172</v>
      </c>
      <c r="D104" s="8">
        <v>10</v>
      </c>
      <c r="E104" s="7"/>
      <c r="F104" s="7"/>
      <c r="G104" s="5">
        <f t="shared" si="4"/>
        <v>0</v>
      </c>
      <c r="H104" s="5">
        <f t="shared" si="5"/>
        <v>0</v>
      </c>
      <c r="I104" s="6">
        <f t="shared" si="7"/>
        <v>2</v>
      </c>
      <c r="J104" s="22">
        <f t="shared" si="6"/>
        <v>0</v>
      </c>
      <c r="K104" s="1"/>
    </row>
    <row r="105" spans="1:11" ht="16.5" customHeight="1" x14ac:dyDescent="0.25">
      <c r="A105" s="1"/>
      <c r="B105" s="24">
        <v>101</v>
      </c>
      <c r="C105" s="8" t="s">
        <v>162</v>
      </c>
      <c r="D105" s="8">
        <v>21</v>
      </c>
      <c r="E105" s="7"/>
      <c r="F105" s="7"/>
      <c r="G105" s="5">
        <f t="shared" si="4"/>
        <v>0</v>
      </c>
      <c r="H105" s="5">
        <f t="shared" si="5"/>
        <v>0</v>
      </c>
      <c r="I105" s="6">
        <f t="shared" si="7"/>
        <v>2</v>
      </c>
      <c r="J105" s="22">
        <f t="shared" si="6"/>
        <v>0</v>
      </c>
      <c r="K105" s="1"/>
    </row>
    <row r="106" spans="1:11" ht="16.5" customHeight="1" x14ac:dyDescent="0.25">
      <c r="A106" s="1"/>
      <c r="B106" s="24">
        <v>102</v>
      </c>
      <c r="C106" s="8" t="s">
        <v>173</v>
      </c>
      <c r="D106" s="8">
        <v>8</v>
      </c>
      <c r="E106" s="7"/>
      <c r="F106" s="7"/>
      <c r="G106" s="5">
        <f t="shared" si="4"/>
        <v>0</v>
      </c>
      <c r="H106" s="5">
        <f t="shared" si="5"/>
        <v>0</v>
      </c>
      <c r="I106" s="6">
        <f t="shared" si="7"/>
        <v>2</v>
      </c>
      <c r="J106" s="22">
        <f t="shared" si="6"/>
        <v>0</v>
      </c>
      <c r="K106" s="1"/>
    </row>
    <row r="107" spans="1:11" ht="16.5" customHeight="1" x14ac:dyDescent="0.25">
      <c r="A107" s="1"/>
      <c r="B107" s="24">
        <v>103</v>
      </c>
      <c r="C107" s="8" t="s">
        <v>187</v>
      </c>
      <c r="D107" s="8">
        <v>3</v>
      </c>
      <c r="E107" s="7"/>
      <c r="F107" s="7"/>
      <c r="G107" s="5">
        <f t="shared" si="4"/>
        <v>0</v>
      </c>
      <c r="H107" s="5">
        <f t="shared" si="5"/>
        <v>0</v>
      </c>
      <c r="I107" s="6">
        <f t="shared" si="7"/>
        <v>2</v>
      </c>
      <c r="J107" s="22">
        <f t="shared" si="6"/>
        <v>0</v>
      </c>
      <c r="K107" s="1"/>
    </row>
    <row r="108" spans="1:11" ht="16.5" customHeight="1" x14ac:dyDescent="0.25">
      <c r="A108" s="1"/>
      <c r="B108" s="24">
        <v>104</v>
      </c>
      <c r="C108" s="10" t="s">
        <v>126</v>
      </c>
      <c r="D108" s="10">
        <v>18</v>
      </c>
      <c r="E108" s="7"/>
      <c r="F108" s="7"/>
      <c r="G108" s="5">
        <f t="shared" si="4"/>
        <v>0</v>
      </c>
      <c r="H108" s="5">
        <f t="shared" si="5"/>
        <v>0</v>
      </c>
      <c r="I108" s="6">
        <f t="shared" si="7"/>
        <v>2</v>
      </c>
      <c r="J108" s="22">
        <f t="shared" si="6"/>
        <v>0</v>
      </c>
      <c r="K108" s="1"/>
    </row>
    <row r="109" spans="1:11" ht="16.5" customHeight="1" x14ac:dyDescent="0.25">
      <c r="A109" s="1"/>
      <c r="B109" s="24">
        <v>105</v>
      </c>
      <c r="C109" s="8" t="s">
        <v>141</v>
      </c>
      <c r="D109" s="8">
        <v>4</v>
      </c>
      <c r="E109" s="7"/>
      <c r="F109" s="7"/>
      <c r="G109" s="5">
        <f t="shared" si="4"/>
        <v>0</v>
      </c>
      <c r="H109" s="5">
        <f t="shared" si="5"/>
        <v>0</v>
      </c>
      <c r="I109" s="6">
        <f t="shared" si="7"/>
        <v>2</v>
      </c>
      <c r="J109" s="22">
        <f t="shared" si="6"/>
        <v>0</v>
      </c>
      <c r="K109" s="1"/>
    </row>
    <row r="110" spans="1:11" ht="16.5" customHeight="1" x14ac:dyDescent="0.25">
      <c r="A110" s="1"/>
      <c r="B110" s="24">
        <v>106</v>
      </c>
      <c r="C110" s="9" t="s">
        <v>110</v>
      </c>
      <c r="D110" s="9">
        <v>41</v>
      </c>
      <c r="E110" s="7"/>
      <c r="F110" s="7"/>
      <c r="G110" s="5">
        <f t="shared" si="4"/>
        <v>0</v>
      </c>
      <c r="H110" s="5">
        <f t="shared" si="5"/>
        <v>0</v>
      </c>
      <c r="I110" s="6">
        <f t="shared" si="7"/>
        <v>2</v>
      </c>
      <c r="J110" s="22">
        <f t="shared" si="6"/>
        <v>0</v>
      </c>
      <c r="K110" s="1"/>
    </row>
    <row r="111" spans="1:11" ht="16.5" customHeight="1" x14ac:dyDescent="0.25">
      <c r="A111" s="1"/>
      <c r="B111" s="24">
        <v>107</v>
      </c>
      <c r="C111" s="10" t="s">
        <v>127</v>
      </c>
      <c r="D111" s="10">
        <v>3</v>
      </c>
      <c r="E111" s="7"/>
      <c r="F111" s="7"/>
      <c r="G111" s="5">
        <f t="shared" si="4"/>
        <v>0</v>
      </c>
      <c r="H111" s="5">
        <f t="shared" si="5"/>
        <v>0</v>
      </c>
      <c r="I111" s="6">
        <f t="shared" si="7"/>
        <v>2</v>
      </c>
      <c r="J111" s="22">
        <f t="shared" si="6"/>
        <v>0</v>
      </c>
      <c r="K111" s="1"/>
    </row>
    <row r="112" spans="1:11" ht="16.5" customHeight="1" x14ac:dyDescent="0.25">
      <c r="A112" s="1"/>
      <c r="B112" s="24">
        <v>108</v>
      </c>
      <c r="C112" s="10" t="s">
        <v>223</v>
      </c>
      <c r="D112" s="10">
        <v>1</v>
      </c>
      <c r="E112" s="7"/>
      <c r="F112" s="7"/>
      <c r="G112" s="5">
        <f t="shared" si="4"/>
        <v>0</v>
      </c>
      <c r="H112" s="5">
        <f t="shared" si="5"/>
        <v>0</v>
      </c>
      <c r="I112" s="6">
        <f t="shared" si="7"/>
        <v>2</v>
      </c>
      <c r="J112" s="22">
        <f t="shared" si="6"/>
        <v>0</v>
      </c>
      <c r="K112" s="1"/>
    </row>
    <row r="113" spans="1:11" ht="16.5" customHeight="1" x14ac:dyDescent="0.25">
      <c r="A113" s="1"/>
      <c r="B113" s="24">
        <v>109</v>
      </c>
      <c r="C113" s="10" t="s">
        <v>128</v>
      </c>
      <c r="D113" s="10">
        <v>1</v>
      </c>
      <c r="E113" s="7"/>
      <c r="F113" s="7"/>
      <c r="G113" s="5">
        <f t="shared" si="4"/>
        <v>0</v>
      </c>
      <c r="H113" s="5">
        <f t="shared" si="5"/>
        <v>0</v>
      </c>
      <c r="I113" s="6">
        <f t="shared" si="7"/>
        <v>2</v>
      </c>
      <c r="J113" s="22">
        <f t="shared" si="6"/>
        <v>0</v>
      </c>
      <c r="K113" s="1"/>
    </row>
    <row r="114" spans="1:11" ht="16.5" customHeight="1" x14ac:dyDescent="0.25">
      <c r="A114" s="1"/>
      <c r="B114" s="24">
        <v>110</v>
      </c>
      <c r="C114" s="9" t="s">
        <v>23</v>
      </c>
      <c r="D114" s="9">
        <v>28</v>
      </c>
      <c r="E114" s="7"/>
      <c r="F114" s="7"/>
      <c r="G114" s="5">
        <f t="shared" si="4"/>
        <v>0</v>
      </c>
      <c r="H114" s="5">
        <f t="shared" si="5"/>
        <v>0</v>
      </c>
      <c r="I114" s="6">
        <f t="shared" si="7"/>
        <v>2</v>
      </c>
      <c r="J114" s="22">
        <f t="shared" si="6"/>
        <v>0</v>
      </c>
      <c r="K114" s="1"/>
    </row>
    <row r="115" spans="1:11" ht="16.5" customHeight="1" x14ac:dyDescent="0.25">
      <c r="A115" s="1"/>
      <c r="B115" s="24">
        <v>111</v>
      </c>
      <c r="C115" s="10" t="s">
        <v>224</v>
      </c>
      <c r="D115" s="10">
        <v>1</v>
      </c>
      <c r="E115" s="7"/>
      <c r="F115" s="7"/>
      <c r="G115" s="5">
        <f t="shared" si="4"/>
        <v>0</v>
      </c>
      <c r="H115" s="5">
        <f t="shared" si="5"/>
        <v>0</v>
      </c>
      <c r="I115" s="6">
        <f t="shared" si="7"/>
        <v>2</v>
      </c>
      <c r="J115" s="22">
        <f t="shared" si="6"/>
        <v>0</v>
      </c>
      <c r="K115" s="1"/>
    </row>
    <row r="116" spans="1:11" ht="16.5" customHeight="1" x14ac:dyDescent="0.25">
      <c r="A116" s="1"/>
      <c r="B116" s="24">
        <v>112</v>
      </c>
      <c r="C116" s="9" t="s">
        <v>109</v>
      </c>
      <c r="D116" s="9">
        <v>2</v>
      </c>
      <c r="E116" s="7"/>
      <c r="F116" s="7"/>
      <c r="G116" s="5">
        <f t="shared" si="4"/>
        <v>0</v>
      </c>
      <c r="H116" s="5">
        <f t="shared" si="5"/>
        <v>0</v>
      </c>
      <c r="I116" s="6">
        <f t="shared" si="7"/>
        <v>2</v>
      </c>
      <c r="J116" s="22">
        <f t="shared" si="6"/>
        <v>0</v>
      </c>
      <c r="K116" s="1"/>
    </row>
    <row r="117" spans="1:11" ht="16.5" customHeight="1" x14ac:dyDescent="0.25">
      <c r="A117" s="1"/>
      <c r="B117" s="24">
        <v>113</v>
      </c>
      <c r="C117" s="9" t="s">
        <v>225</v>
      </c>
      <c r="D117" s="9">
        <v>1</v>
      </c>
      <c r="E117" s="7"/>
      <c r="F117" s="7"/>
      <c r="G117" s="5">
        <f t="shared" si="4"/>
        <v>0</v>
      </c>
      <c r="H117" s="5">
        <f t="shared" si="5"/>
        <v>0</v>
      </c>
      <c r="I117" s="6">
        <f t="shared" si="7"/>
        <v>2</v>
      </c>
      <c r="J117" s="22">
        <f t="shared" si="6"/>
        <v>0</v>
      </c>
      <c r="K117" s="1"/>
    </row>
    <row r="118" spans="1:11" ht="16.5" customHeight="1" x14ac:dyDescent="0.25">
      <c r="A118" s="1"/>
      <c r="B118" s="24">
        <v>114</v>
      </c>
      <c r="C118" s="9" t="s">
        <v>16</v>
      </c>
      <c r="D118" s="9">
        <v>26</v>
      </c>
      <c r="E118" s="7"/>
      <c r="F118" s="7"/>
      <c r="G118" s="5">
        <f t="shared" si="4"/>
        <v>0</v>
      </c>
      <c r="H118" s="5">
        <f t="shared" si="5"/>
        <v>0</v>
      </c>
      <c r="I118" s="6">
        <f t="shared" si="7"/>
        <v>2</v>
      </c>
      <c r="J118" s="22">
        <f t="shared" si="6"/>
        <v>0</v>
      </c>
      <c r="K118" s="1"/>
    </row>
    <row r="119" spans="1:11" ht="16.5" customHeight="1" x14ac:dyDescent="0.25">
      <c r="A119" s="1"/>
      <c r="B119" s="24">
        <v>115</v>
      </c>
      <c r="C119" s="9" t="s">
        <v>14</v>
      </c>
      <c r="D119" s="9">
        <v>36</v>
      </c>
      <c r="E119" s="7"/>
      <c r="F119" s="7"/>
      <c r="G119" s="5">
        <f t="shared" si="4"/>
        <v>0</v>
      </c>
      <c r="H119" s="5">
        <f t="shared" si="5"/>
        <v>0</v>
      </c>
      <c r="I119" s="6">
        <f t="shared" si="7"/>
        <v>2</v>
      </c>
      <c r="J119" s="22">
        <f t="shared" si="6"/>
        <v>0</v>
      </c>
      <c r="K119" s="1"/>
    </row>
    <row r="120" spans="1:11" ht="16.5" customHeight="1" x14ac:dyDescent="0.25">
      <c r="A120" s="1"/>
      <c r="B120" s="24">
        <v>116</v>
      </c>
      <c r="C120" s="9" t="s">
        <v>12</v>
      </c>
      <c r="D120" s="9">
        <v>36</v>
      </c>
      <c r="E120" s="7"/>
      <c r="F120" s="7"/>
      <c r="G120" s="5">
        <f t="shared" si="4"/>
        <v>0</v>
      </c>
      <c r="H120" s="5">
        <f t="shared" si="5"/>
        <v>0</v>
      </c>
      <c r="I120" s="6">
        <f t="shared" si="7"/>
        <v>2</v>
      </c>
      <c r="J120" s="22">
        <f t="shared" si="6"/>
        <v>0</v>
      </c>
      <c r="K120" s="1"/>
    </row>
    <row r="121" spans="1:11" ht="16.5" customHeight="1" x14ac:dyDescent="0.25">
      <c r="A121" s="1"/>
      <c r="B121" s="24">
        <v>117</v>
      </c>
      <c r="C121" s="9" t="s">
        <v>226</v>
      </c>
      <c r="D121" s="9">
        <v>10</v>
      </c>
      <c r="E121" s="7"/>
      <c r="F121" s="7"/>
      <c r="G121" s="5">
        <f t="shared" si="4"/>
        <v>0</v>
      </c>
      <c r="H121" s="5">
        <f t="shared" si="5"/>
        <v>0</v>
      </c>
      <c r="I121" s="6">
        <f t="shared" si="7"/>
        <v>2</v>
      </c>
      <c r="J121" s="22">
        <f t="shared" si="6"/>
        <v>0</v>
      </c>
      <c r="K121" s="1"/>
    </row>
    <row r="122" spans="1:11" ht="16.5" customHeight="1" x14ac:dyDescent="0.25">
      <c r="A122" s="1"/>
      <c r="B122" s="24">
        <v>118</v>
      </c>
      <c r="C122" s="9" t="s">
        <v>13</v>
      </c>
      <c r="D122" s="9">
        <v>29</v>
      </c>
      <c r="E122" s="7"/>
      <c r="F122" s="7"/>
      <c r="G122" s="5">
        <f t="shared" si="4"/>
        <v>0</v>
      </c>
      <c r="H122" s="5">
        <f t="shared" si="5"/>
        <v>0</v>
      </c>
      <c r="I122" s="6">
        <f t="shared" si="7"/>
        <v>2</v>
      </c>
      <c r="J122" s="22">
        <f t="shared" si="6"/>
        <v>0</v>
      </c>
      <c r="K122" s="1"/>
    </row>
    <row r="123" spans="1:11" ht="16.5" customHeight="1" x14ac:dyDescent="0.25">
      <c r="A123" s="1"/>
      <c r="B123" s="24">
        <v>119</v>
      </c>
      <c r="C123" s="8" t="s">
        <v>227</v>
      </c>
      <c r="D123" s="8">
        <v>1</v>
      </c>
      <c r="E123" s="7"/>
      <c r="F123" s="7"/>
      <c r="G123" s="5">
        <f t="shared" si="4"/>
        <v>0</v>
      </c>
      <c r="H123" s="5">
        <f t="shared" si="5"/>
        <v>0</v>
      </c>
      <c r="I123" s="6">
        <f t="shared" si="7"/>
        <v>2</v>
      </c>
      <c r="J123" s="22">
        <f t="shared" si="6"/>
        <v>0</v>
      </c>
      <c r="K123" s="1"/>
    </row>
    <row r="124" spans="1:11" ht="16.5" customHeight="1" x14ac:dyDescent="0.25">
      <c r="A124" s="1"/>
      <c r="B124" s="24">
        <v>120</v>
      </c>
      <c r="C124" s="8" t="s">
        <v>228</v>
      </c>
      <c r="D124" s="8">
        <v>2</v>
      </c>
      <c r="E124" s="7"/>
      <c r="F124" s="7"/>
      <c r="G124" s="5">
        <f t="shared" si="4"/>
        <v>0</v>
      </c>
      <c r="H124" s="5">
        <f t="shared" si="5"/>
        <v>0</v>
      </c>
      <c r="I124" s="6">
        <f t="shared" si="7"/>
        <v>2</v>
      </c>
      <c r="J124" s="22">
        <f t="shared" si="6"/>
        <v>0</v>
      </c>
      <c r="K124" s="1"/>
    </row>
    <row r="125" spans="1:11" ht="16.5" customHeight="1" x14ac:dyDescent="0.25">
      <c r="A125" s="1"/>
      <c r="B125" s="24">
        <v>121</v>
      </c>
      <c r="C125" s="9" t="s">
        <v>229</v>
      </c>
      <c r="D125" s="9">
        <v>17</v>
      </c>
      <c r="E125" s="7"/>
      <c r="F125" s="7"/>
      <c r="G125" s="5">
        <f t="shared" ref="G125:G155" si="8">E125*F125</f>
        <v>0</v>
      </c>
      <c r="H125" s="5">
        <f t="shared" ref="H125:H155" si="9">G125*D125</f>
        <v>0</v>
      </c>
      <c r="I125" s="6">
        <f t="shared" si="7"/>
        <v>2</v>
      </c>
      <c r="J125" s="22">
        <f t="shared" ref="J125:J155" si="10">H125*I125</f>
        <v>0</v>
      </c>
      <c r="K125" s="1"/>
    </row>
    <row r="126" spans="1:11" ht="16.5" customHeight="1" x14ac:dyDescent="0.25">
      <c r="A126" s="1"/>
      <c r="B126" s="24">
        <v>122</v>
      </c>
      <c r="C126" s="9" t="s">
        <v>11</v>
      </c>
      <c r="D126" s="9">
        <v>36</v>
      </c>
      <c r="E126" s="7"/>
      <c r="F126" s="7"/>
      <c r="G126" s="5">
        <f t="shared" si="8"/>
        <v>0</v>
      </c>
      <c r="H126" s="5">
        <f t="shared" si="9"/>
        <v>0</v>
      </c>
      <c r="I126" s="6">
        <f t="shared" si="7"/>
        <v>2</v>
      </c>
      <c r="J126" s="22">
        <f t="shared" si="10"/>
        <v>0</v>
      </c>
      <c r="K126" s="1"/>
    </row>
    <row r="127" spans="1:11" ht="16.5" customHeight="1" x14ac:dyDescent="0.25">
      <c r="A127" s="1"/>
      <c r="B127" s="24">
        <v>123</v>
      </c>
      <c r="C127" s="9" t="s">
        <v>15</v>
      </c>
      <c r="D127" s="9">
        <v>36</v>
      </c>
      <c r="E127" s="7"/>
      <c r="F127" s="7"/>
      <c r="G127" s="5">
        <f t="shared" si="8"/>
        <v>0</v>
      </c>
      <c r="H127" s="5">
        <f t="shared" si="9"/>
        <v>0</v>
      </c>
      <c r="I127" s="6">
        <f t="shared" si="7"/>
        <v>2</v>
      </c>
      <c r="J127" s="22">
        <f t="shared" si="10"/>
        <v>0</v>
      </c>
      <c r="K127" s="1"/>
    </row>
    <row r="128" spans="1:11" ht="16.5" customHeight="1" x14ac:dyDescent="0.25">
      <c r="A128" s="1"/>
      <c r="B128" s="24">
        <v>124</v>
      </c>
      <c r="C128" s="9" t="s">
        <v>17</v>
      </c>
      <c r="D128" s="9">
        <v>5</v>
      </c>
      <c r="E128" s="7"/>
      <c r="F128" s="7"/>
      <c r="G128" s="5">
        <f t="shared" si="8"/>
        <v>0</v>
      </c>
      <c r="H128" s="5">
        <f t="shared" si="9"/>
        <v>0</v>
      </c>
      <c r="I128" s="6">
        <f t="shared" si="7"/>
        <v>2</v>
      </c>
      <c r="J128" s="22">
        <f t="shared" si="10"/>
        <v>0</v>
      </c>
      <c r="K128" s="1"/>
    </row>
    <row r="129" spans="1:11" ht="16.5" customHeight="1" x14ac:dyDescent="0.25">
      <c r="A129" s="1"/>
      <c r="B129" s="24">
        <v>125</v>
      </c>
      <c r="C129" s="9" t="s">
        <v>10</v>
      </c>
      <c r="D129" s="9">
        <v>36</v>
      </c>
      <c r="E129" s="7"/>
      <c r="F129" s="7"/>
      <c r="G129" s="5">
        <f t="shared" si="8"/>
        <v>0</v>
      </c>
      <c r="H129" s="5">
        <f t="shared" si="9"/>
        <v>0</v>
      </c>
      <c r="I129" s="6">
        <f t="shared" si="7"/>
        <v>2</v>
      </c>
      <c r="J129" s="22">
        <f t="shared" si="10"/>
        <v>0</v>
      </c>
      <c r="K129" s="1"/>
    </row>
    <row r="130" spans="1:11" ht="16.5" customHeight="1" x14ac:dyDescent="0.25">
      <c r="A130" s="1"/>
      <c r="B130" s="24">
        <v>126</v>
      </c>
      <c r="C130" s="10" t="s">
        <v>230</v>
      </c>
      <c r="D130" s="10">
        <v>5</v>
      </c>
      <c r="E130" s="7"/>
      <c r="F130" s="7"/>
      <c r="G130" s="5">
        <f t="shared" si="8"/>
        <v>0</v>
      </c>
      <c r="H130" s="5">
        <f t="shared" si="9"/>
        <v>0</v>
      </c>
      <c r="I130" s="6">
        <f t="shared" si="7"/>
        <v>2</v>
      </c>
      <c r="J130" s="22">
        <f t="shared" si="10"/>
        <v>0</v>
      </c>
    </row>
    <row r="131" spans="1:11" ht="16.5" customHeight="1" x14ac:dyDescent="0.25">
      <c r="A131" s="1"/>
      <c r="B131" s="24">
        <v>127</v>
      </c>
      <c r="C131" s="9" t="s">
        <v>231</v>
      </c>
      <c r="D131" s="9">
        <v>16</v>
      </c>
      <c r="E131" s="7"/>
      <c r="F131" s="7"/>
      <c r="G131" s="5">
        <f t="shared" si="8"/>
        <v>0</v>
      </c>
      <c r="H131" s="5">
        <f t="shared" si="9"/>
        <v>0</v>
      </c>
      <c r="I131" s="6">
        <f t="shared" si="7"/>
        <v>2</v>
      </c>
      <c r="J131" s="22">
        <f t="shared" si="10"/>
        <v>0</v>
      </c>
    </row>
    <row r="132" spans="1:11" ht="16.5" customHeight="1" x14ac:dyDescent="0.25">
      <c r="A132" s="1"/>
      <c r="B132" s="24">
        <v>128</v>
      </c>
      <c r="C132" s="9" t="s">
        <v>34</v>
      </c>
      <c r="D132" s="9">
        <v>161</v>
      </c>
      <c r="E132" s="7"/>
      <c r="F132" s="7"/>
      <c r="G132" s="5">
        <f t="shared" si="8"/>
        <v>0</v>
      </c>
      <c r="H132" s="5">
        <f t="shared" si="9"/>
        <v>0</v>
      </c>
      <c r="I132" s="6">
        <f t="shared" si="7"/>
        <v>2</v>
      </c>
      <c r="J132" s="22">
        <f t="shared" si="10"/>
        <v>0</v>
      </c>
    </row>
    <row r="133" spans="1:11" ht="16.5" customHeight="1" x14ac:dyDescent="0.25">
      <c r="A133" s="1"/>
      <c r="B133" s="24">
        <v>129</v>
      </c>
      <c r="C133" s="8" t="s">
        <v>151</v>
      </c>
      <c r="D133" s="8">
        <v>2</v>
      </c>
      <c r="E133" s="7"/>
      <c r="F133" s="7"/>
      <c r="G133" s="5">
        <f t="shared" si="8"/>
        <v>0</v>
      </c>
      <c r="H133" s="5">
        <f t="shared" si="9"/>
        <v>0</v>
      </c>
      <c r="I133" s="6">
        <f t="shared" si="7"/>
        <v>2</v>
      </c>
      <c r="J133" s="22">
        <f t="shared" si="10"/>
        <v>0</v>
      </c>
    </row>
    <row r="134" spans="1:11" ht="16.5" customHeight="1" x14ac:dyDescent="0.25">
      <c r="A134" s="1"/>
      <c r="B134" s="24">
        <v>130</v>
      </c>
      <c r="C134" s="9" t="s">
        <v>21</v>
      </c>
      <c r="D134" s="9">
        <v>192</v>
      </c>
      <c r="E134" s="7"/>
      <c r="F134" s="7"/>
      <c r="G134" s="5">
        <f t="shared" si="8"/>
        <v>0</v>
      </c>
      <c r="H134" s="5">
        <f t="shared" si="9"/>
        <v>0</v>
      </c>
      <c r="I134" s="6">
        <f t="shared" si="7"/>
        <v>2</v>
      </c>
      <c r="J134" s="22">
        <f t="shared" si="10"/>
        <v>0</v>
      </c>
    </row>
    <row r="135" spans="1:11" ht="16.5" customHeight="1" x14ac:dyDescent="0.25">
      <c r="A135" s="1"/>
      <c r="B135" s="24">
        <v>131</v>
      </c>
      <c r="C135" s="9" t="s">
        <v>53</v>
      </c>
      <c r="D135" s="9">
        <v>22</v>
      </c>
      <c r="E135" s="7"/>
      <c r="F135" s="7"/>
      <c r="G135" s="5">
        <f t="shared" si="8"/>
        <v>0</v>
      </c>
      <c r="H135" s="5">
        <f t="shared" si="9"/>
        <v>0</v>
      </c>
      <c r="I135" s="6">
        <f t="shared" ref="I135:I198" si="11">I134</f>
        <v>2</v>
      </c>
      <c r="J135" s="22">
        <f t="shared" si="10"/>
        <v>0</v>
      </c>
    </row>
    <row r="136" spans="1:11" ht="16.5" customHeight="1" x14ac:dyDescent="0.25">
      <c r="A136" s="1"/>
      <c r="B136" s="24">
        <v>132</v>
      </c>
      <c r="C136" s="9" t="s">
        <v>259</v>
      </c>
      <c r="D136" s="9">
        <v>7</v>
      </c>
      <c r="E136" s="7"/>
      <c r="F136" s="7"/>
      <c r="G136" s="5">
        <f t="shared" si="8"/>
        <v>0</v>
      </c>
      <c r="H136" s="5">
        <f t="shared" ref="H136" si="12">G136*D136</f>
        <v>0</v>
      </c>
      <c r="I136" s="6">
        <f t="shared" si="11"/>
        <v>2</v>
      </c>
      <c r="J136" s="22">
        <f t="shared" ref="J136" si="13">H136*I136</f>
        <v>0</v>
      </c>
    </row>
    <row r="137" spans="1:11" ht="16.5" customHeight="1" x14ac:dyDescent="0.25">
      <c r="A137" s="1"/>
      <c r="B137" s="24">
        <v>133</v>
      </c>
      <c r="C137" s="8" t="s">
        <v>139</v>
      </c>
      <c r="D137" s="8">
        <v>1</v>
      </c>
      <c r="E137" s="7"/>
      <c r="F137" s="7"/>
      <c r="G137" s="5">
        <f t="shared" si="8"/>
        <v>0</v>
      </c>
      <c r="H137" s="5">
        <f t="shared" si="9"/>
        <v>0</v>
      </c>
      <c r="I137" s="6">
        <f t="shared" si="11"/>
        <v>2</v>
      </c>
      <c r="J137" s="22">
        <f t="shared" si="10"/>
        <v>0</v>
      </c>
    </row>
    <row r="138" spans="1:11" ht="16.5" customHeight="1" x14ac:dyDescent="0.25">
      <c r="A138" s="1"/>
      <c r="B138" s="24">
        <v>134</v>
      </c>
      <c r="C138" s="9" t="s">
        <v>45</v>
      </c>
      <c r="D138" s="9">
        <v>1</v>
      </c>
      <c r="E138" s="7"/>
      <c r="F138" s="7"/>
      <c r="G138" s="5">
        <f t="shared" si="8"/>
        <v>0</v>
      </c>
      <c r="H138" s="5">
        <f t="shared" si="9"/>
        <v>0</v>
      </c>
      <c r="I138" s="6">
        <f t="shared" si="11"/>
        <v>2</v>
      </c>
      <c r="J138" s="22">
        <f t="shared" si="10"/>
        <v>0</v>
      </c>
    </row>
    <row r="139" spans="1:11" ht="16.5" customHeight="1" x14ac:dyDescent="0.25">
      <c r="A139" s="1"/>
      <c r="B139" s="24">
        <v>135</v>
      </c>
      <c r="C139" s="10" t="s">
        <v>232</v>
      </c>
      <c r="D139" s="10">
        <v>2</v>
      </c>
      <c r="E139" s="7"/>
      <c r="F139" s="7"/>
      <c r="G139" s="5">
        <f t="shared" si="8"/>
        <v>0</v>
      </c>
      <c r="H139" s="5">
        <f t="shared" si="9"/>
        <v>0</v>
      </c>
      <c r="I139" s="6">
        <f t="shared" si="11"/>
        <v>2</v>
      </c>
      <c r="J139" s="22">
        <f t="shared" si="10"/>
        <v>0</v>
      </c>
    </row>
    <row r="140" spans="1:11" ht="16.5" customHeight="1" x14ac:dyDescent="0.25">
      <c r="A140" s="1"/>
      <c r="B140" s="24">
        <v>136</v>
      </c>
      <c r="C140" s="9" t="s">
        <v>18</v>
      </c>
      <c r="D140" s="9">
        <v>138</v>
      </c>
      <c r="E140" s="7"/>
      <c r="F140" s="7"/>
      <c r="G140" s="5">
        <f t="shared" si="8"/>
        <v>0</v>
      </c>
      <c r="H140" s="5">
        <f t="shared" si="9"/>
        <v>0</v>
      </c>
      <c r="I140" s="6">
        <f t="shared" si="11"/>
        <v>2</v>
      </c>
      <c r="J140" s="22">
        <f t="shared" si="10"/>
        <v>0</v>
      </c>
    </row>
    <row r="141" spans="1:11" ht="16.5" customHeight="1" x14ac:dyDescent="0.25">
      <c r="A141" s="1"/>
      <c r="B141" s="24">
        <v>137</v>
      </c>
      <c r="C141" s="8" t="s">
        <v>233</v>
      </c>
      <c r="D141" s="8">
        <v>1</v>
      </c>
      <c r="E141" s="7"/>
      <c r="F141" s="7"/>
      <c r="G141" s="5">
        <f t="shared" si="8"/>
        <v>0</v>
      </c>
      <c r="H141" s="5">
        <f t="shared" si="9"/>
        <v>0</v>
      </c>
      <c r="I141" s="6">
        <f t="shared" si="11"/>
        <v>2</v>
      </c>
      <c r="J141" s="22">
        <f t="shared" si="10"/>
        <v>0</v>
      </c>
    </row>
    <row r="142" spans="1:11" ht="16.5" customHeight="1" x14ac:dyDescent="0.25">
      <c r="A142" s="1"/>
      <c r="B142" s="24">
        <v>138</v>
      </c>
      <c r="C142" s="9" t="s">
        <v>19</v>
      </c>
      <c r="D142" s="9">
        <v>138</v>
      </c>
      <c r="E142" s="7"/>
      <c r="F142" s="7"/>
      <c r="G142" s="5">
        <f t="shared" si="8"/>
        <v>0</v>
      </c>
      <c r="H142" s="5">
        <f t="shared" si="9"/>
        <v>0</v>
      </c>
      <c r="I142" s="6">
        <f t="shared" si="11"/>
        <v>2</v>
      </c>
      <c r="J142" s="22">
        <f t="shared" si="10"/>
        <v>0</v>
      </c>
    </row>
    <row r="143" spans="1:11" s="14" customFormat="1" ht="16.5" customHeight="1" x14ac:dyDescent="0.25">
      <c r="A143" s="11"/>
      <c r="B143" s="24">
        <v>139</v>
      </c>
      <c r="C143" s="9" t="s">
        <v>20</v>
      </c>
      <c r="D143" s="9">
        <v>197</v>
      </c>
      <c r="E143" s="12"/>
      <c r="F143" s="12"/>
      <c r="G143" s="13">
        <f t="shared" si="8"/>
        <v>0</v>
      </c>
      <c r="H143" s="13">
        <f t="shared" si="9"/>
        <v>0</v>
      </c>
      <c r="I143" s="6">
        <f t="shared" si="11"/>
        <v>2</v>
      </c>
      <c r="J143" s="23">
        <f t="shared" si="10"/>
        <v>0</v>
      </c>
    </row>
    <row r="144" spans="1:11" ht="16.5" customHeight="1" x14ac:dyDescent="0.25">
      <c r="A144" s="1"/>
      <c r="B144" s="24">
        <v>140</v>
      </c>
      <c r="C144" s="8" t="s">
        <v>234</v>
      </c>
      <c r="D144" s="8">
        <v>1</v>
      </c>
      <c r="E144" s="7"/>
      <c r="F144" s="7"/>
      <c r="G144" s="5">
        <f t="shared" si="8"/>
        <v>0</v>
      </c>
      <c r="H144" s="5">
        <f t="shared" si="9"/>
        <v>0</v>
      </c>
      <c r="I144" s="6">
        <f t="shared" si="11"/>
        <v>2</v>
      </c>
      <c r="J144" s="22">
        <f t="shared" si="10"/>
        <v>0</v>
      </c>
    </row>
    <row r="145" spans="1:10" ht="16.5" customHeight="1" x14ac:dyDescent="0.25">
      <c r="A145" s="1"/>
      <c r="B145" s="24">
        <v>141</v>
      </c>
      <c r="C145" s="9" t="s">
        <v>28</v>
      </c>
      <c r="D145" s="9">
        <v>8</v>
      </c>
      <c r="E145" s="7"/>
      <c r="F145" s="7"/>
      <c r="G145" s="5">
        <f t="shared" si="8"/>
        <v>0</v>
      </c>
      <c r="H145" s="5">
        <f t="shared" si="9"/>
        <v>0</v>
      </c>
      <c r="I145" s="6">
        <f t="shared" si="11"/>
        <v>2</v>
      </c>
      <c r="J145" s="22">
        <f t="shared" si="10"/>
        <v>0</v>
      </c>
    </row>
    <row r="146" spans="1:10" ht="16.5" customHeight="1" x14ac:dyDescent="0.25">
      <c r="A146" s="1"/>
      <c r="B146" s="24">
        <v>142</v>
      </c>
      <c r="C146" s="10" t="s">
        <v>235</v>
      </c>
      <c r="D146" s="10">
        <v>1</v>
      </c>
      <c r="E146" s="7"/>
      <c r="F146" s="7"/>
      <c r="G146" s="5">
        <f t="shared" si="8"/>
        <v>0</v>
      </c>
      <c r="H146" s="5">
        <f t="shared" si="9"/>
        <v>0</v>
      </c>
      <c r="I146" s="6">
        <f t="shared" si="11"/>
        <v>2</v>
      </c>
      <c r="J146" s="22">
        <f t="shared" si="10"/>
        <v>0</v>
      </c>
    </row>
    <row r="147" spans="1:10" ht="16.5" customHeight="1" x14ac:dyDescent="0.25">
      <c r="A147" s="1"/>
      <c r="B147" s="24">
        <v>143</v>
      </c>
      <c r="C147" s="8" t="s">
        <v>149</v>
      </c>
      <c r="D147" s="8">
        <v>3</v>
      </c>
      <c r="E147" s="7"/>
      <c r="F147" s="7"/>
      <c r="G147" s="5">
        <f t="shared" si="8"/>
        <v>0</v>
      </c>
      <c r="H147" s="5">
        <f t="shared" si="9"/>
        <v>0</v>
      </c>
      <c r="I147" s="6">
        <f t="shared" si="11"/>
        <v>2</v>
      </c>
      <c r="J147" s="22">
        <f t="shared" si="10"/>
        <v>0</v>
      </c>
    </row>
    <row r="148" spans="1:10" ht="16.5" customHeight="1" x14ac:dyDescent="0.25">
      <c r="A148" s="1"/>
      <c r="B148" s="24">
        <v>144</v>
      </c>
      <c r="C148" s="8" t="s">
        <v>150</v>
      </c>
      <c r="D148" s="8">
        <v>1</v>
      </c>
      <c r="E148" s="7"/>
      <c r="F148" s="7"/>
      <c r="G148" s="5">
        <f t="shared" si="8"/>
        <v>0</v>
      </c>
      <c r="H148" s="5">
        <f t="shared" si="9"/>
        <v>0</v>
      </c>
      <c r="I148" s="6">
        <f t="shared" si="11"/>
        <v>2</v>
      </c>
      <c r="J148" s="22">
        <f t="shared" si="10"/>
        <v>0</v>
      </c>
    </row>
    <row r="149" spans="1:10" ht="16.5" customHeight="1" x14ac:dyDescent="0.25">
      <c r="A149" s="1"/>
      <c r="B149" s="24">
        <v>145</v>
      </c>
      <c r="C149" s="8" t="s">
        <v>140</v>
      </c>
      <c r="D149" s="8">
        <v>3</v>
      </c>
      <c r="E149" s="7"/>
      <c r="F149" s="7"/>
      <c r="G149" s="5">
        <f t="shared" si="8"/>
        <v>0</v>
      </c>
      <c r="H149" s="5">
        <f t="shared" si="9"/>
        <v>0</v>
      </c>
      <c r="I149" s="6">
        <f t="shared" si="11"/>
        <v>2</v>
      </c>
      <c r="J149" s="22">
        <f t="shared" si="10"/>
        <v>0</v>
      </c>
    </row>
    <row r="150" spans="1:10" ht="16.5" customHeight="1" x14ac:dyDescent="0.25">
      <c r="A150" s="1"/>
      <c r="B150" s="24">
        <v>146</v>
      </c>
      <c r="C150" s="9" t="s">
        <v>44</v>
      </c>
      <c r="D150" s="9">
        <v>152</v>
      </c>
      <c r="E150" s="7"/>
      <c r="F150" s="7"/>
      <c r="G150" s="5">
        <f t="shared" si="8"/>
        <v>0</v>
      </c>
      <c r="H150" s="5">
        <f t="shared" si="9"/>
        <v>0</v>
      </c>
      <c r="I150" s="6">
        <f t="shared" si="11"/>
        <v>2</v>
      </c>
      <c r="J150" s="22">
        <f t="shared" si="10"/>
        <v>0</v>
      </c>
    </row>
    <row r="151" spans="1:10" ht="16.5" customHeight="1" x14ac:dyDescent="0.25">
      <c r="A151" s="1"/>
      <c r="B151" s="24">
        <v>147</v>
      </c>
      <c r="C151" s="10" t="s">
        <v>236</v>
      </c>
      <c r="D151" s="10">
        <v>4</v>
      </c>
      <c r="E151" s="7"/>
      <c r="F151" s="7"/>
      <c r="G151" s="5">
        <f t="shared" si="8"/>
        <v>0</v>
      </c>
      <c r="H151" s="5">
        <f t="shared" si="9"/>
        <v>0</v>
      </c>
      <c r="I151" s="6">
        <f t="shared" si="11"/>
        <v>2</v>
      </c>
      <c r="J151" s="22">
        <f t="shared" si="10"/>
        <v>0</v>
      </c>
    </row>
    <row r="152" spans="1:10" ht="16.5" customHeight="1" x14ac:dyDescent="0.25">
      <c r="A152" s="1"/>
      <c r="B152" s="24">
        <v>148</v>
      </c>
      <c r="C152" s="9" t="s">
        <v>43</v>
      </c>
      <c r="D152" s="9">
        <v>55</v>
      </c>
      <c r="E152" s="7"/>
      <c r="F152" s="7"/>
      <c r="G152" s="5">
        <f t="shared" si="8"/>
        <v>0</v>
      </c>
      <c r="H152" s="5">
        <f t="shared" si="9"/>
        <v>0</v>
      </c>
      <c r="I152" s="6">
        <f t="shared" si="11"/>
        <v>2</v>
      </c>
      <c r="J152" s="22">
        <f t="shared" si="10"/>
        <v>0</v>
      </c>
    </row>
    <row r="153" spans="1:10" ht="16.5" customHeight="1" x14ac:dyDescent="0.25">
      <c r="A153" s="1"/>
      <c r="B153" s="24">
        <v>149</v>
      </c>
      <c r="C153" s="9" t="s">
        <v>41</v>
      </c>
      <c r="D153" s="9">
        <v>13</v>
      </c>
      <c r="E153" s="7"/>
      <c r="F153" s="7"/>
      <c r="G153" s="5">
        <f t="shared" si="8"/>
        <v>0</v>
      </c>
      <c r="H153" s="5">
        <f t="shared" si="9"/>
        <v>0</v>
      </c>
      <c r="I153" s="6">
        <f t="shared" si="11"/>
        <v>2</v>
      </c>
      <c r="J153" s="22">
        <f t="shared" si="10"/>
        <v>0</v>
      </c>
    </row>
    <row r="154" spans="1:10" ht="16.5" customHeight="1" x14ac:dyDescent="0.25">
      <c r="A154" s="1"/>
      <c r="B154" s="24">
        <v>150</v>
      </c>
      <c r="C154" s="9" t="s">
        <v>31</v>
      </c>
      <c r="D154" s="9">
        <v>28</v>
      </c>
      <c r="E154" s="7"/>
      <c r="F154" s="7"/>
      <c r="G154" s="5">
        <f t="shared" si="8"/>
        <v>0</v>
      </c>
      <c r="H154" s="5">
        <f t="shared" si="9"/>
        <v>0</v>
      </c>
      <c r="I154" s="6">
        <f t="shared" si="11"/>
        <v>2</v>
      </c>
      <c r="J154" s="22">
        <f t="shared" si="10"/>
        <v>0</v>
      </c>
    </row>
    <row r="155" spans="1:10" ht="16.5" customHeight="1" x14ac:dyDescent="0.25">
      <c r="A155" s="1"/>
      <c r="B155" s="24">
        <v>151</v>
      </c>
      <c r="C155" s="9" t="s">
        <v>237</v>
      </c>
      <c r="D155" s="9">
        <v>223</v>
      </c>
      <c r="E155" s="7"/>
      <c r="F155" s="7"/>
      <c r="G155" s="5">
        <f t="shared" si="8"/>
        <v>0</v>
      </c>
      <c r="H155" s="5">
        <f t="shared" si="9"/>
        <v>0</v>
      </c>
      <c r="I155" s="6">
        <f t="shared" si="11"/>
        <v>2</v>
      </c>
      <c r="J155" s="22">
        <f t="shared" si="10"/>
        <v>0</v>
      </c>
    </row>
    <row r="156" spans="1:10" ht="16.5" customHeight="1" x14ac:dyDescent="0.25">
      <c r="A156" s="1"/>
      <c r="B156" s="24">
        <v>152</v>
      </c>
      <c r="C156" s="9" t="s">
        <v>105</v>
      </c>
      <c r="D156" s="9">
        <v>8</v>
      </c>
      <c r="E156" s="7"/>
      <c r="F156" s="7"/>
      <c r="G156" s="5">
        <f t="shared" ref="G156:G208" si="14">E156*F156</f>
        <v>0</v>
      </c>
      <c r="H156" s="5">
        <f t="shared" ref="H156:H208" si="15">G156*D156</f>
        <v>0</v>
      </c>
      <c r="I156" s="6">
        <f t="shared" si="11"/>
        <v>2</v>
      </c>
      <c r="J156" s="22">
        <f t="shared" ref="J156:J208" si="16">H156*I156</f>
        <v>0</v>
      </c>
    </row>
    <row r="157" spans="1:10" ht="16.5" customHeight="1" x14ac:dyDescent="0.25">
      <c r="A157" s="1"/>
      <c r="B157" s="24">
        <v>153</v>
      </c>
      <c r="C157" s="9" t="s">
        <v>52</v>
      </c>
      <c r="D157" s="9">
        <v>2</v>
      </c>
      <c r="E157" s="7"/>
      <c r="F157" s="7"/>
      <c r="G157" s="5">
        <f t="shared" si="14"/>
        <v>0</v>
      </c>
      <c r="H157" s="5">
        <f t="shared" si="15"/>
        <v>0</v>
      </c>
      <c r="I157" s="6">
        <f t="shared" si="11"/>
        <v>2</v>
      </c>
      <c r="J157" s="22">
        <f t="shared" si="16"/>
        <v>0</v>
      </c>
    </row>
    <row r="158" spans="1:10" ht="16.5" customHeight="1" x14ac:dyDescent="0.25">
      <c r="A158" s="1"/>
      <c r="B158" s="24">
        <v>154</v>
      </c>
      <c r="C158" s="9" t="s">
        <v>238</v>
      </c>
      <c r="D158" s="9">
        <v>2</v>
      </c>
      <c r="E158" s="7"/>
      <c r="F158" s="7"/>
      <c r="G158" s="5">
        <f t="shared" si="14"/>
        <v>0</v>
      </c>
      <c r="H158" s="5">
        <f t="shared" si="15"/>
        <v>0</v>
      </c>
      <c r="I158" s="6">
        <f t="shared" si="11"/>
        <v>2</v>
      </c>
      <c r="J158" s="22">
        <f t="shared" si="16"/>
        <v>0</v>
      </c>
    </row>
    <row r="159" spans="1:10" ht="16.5" customHeight="1" x14ac:dyDescent="0.25">
      <c r="A159" s="1"/>
      <c r="B159" s="24">
        <v>155</v>
      </c>
      <c r="C159" s="9" t="s">
        <v>24</v>
      </c>
      <c r="D159" s="9">
        <v>8</v>
      </c>
      <c r="E159" s="7"/>
      <c r="F159" s="7"/>
      <c r="G159" s="5">
        <f t="shared" si="14"/>
        <v>0</v>
      </c>
      <c r="H159" s="5">
        <f t="shared" si="15"/>
        <v>0</v>
      </c>
      <c r="I159" s="6">
        <f t="shared" si="11"/>
        <v>2</v>
      </c>
      <c r="J159" s="22">
        <f t="shared" si="16"/>
        <v>0</v>
      </c>
    </row>
    <row r="160" spans="1:10" ht="16.5" customHeight="1" x14ac:dyDescent="0.25">
      <c r="A160" s="1"/>
      <c r="B160" s="24">
        <v>156</v>
      </c>
      <c r="C160" s="9" t="s">
        <v>26</v>
      </c>
      <c r="D160" s="9">
        <v>49</v>
      </c>
      <c r="E160" s="7"/>
      <c r="F160" s="7"/>
      <c r="G160" s="5">
        <f t="shared" si="14"/>
        <v>0</v>
      </c>
      <c r="H160" s="5">
        <f t="shared" si="15"/>
        <v>0</v>
      </c>
      <c r="I160" s="6">
        <f t="shared" si="11"/>
        <v>2</v>
      </c>
      <c r="J160" s="22">
        <f t="shared" si="16"/>
        <v>0</v>
      </c>
    </row>
    <row r="161" spans="1:10" ht="16.5" customHeight="1" x14ac:dyDescent="0.25">
      <c r="A161" s="1"/>
      <c r="B161" s="24">
        <v>157</v>
      </c>
      <c r="C161" s="9" t="s">
        <v>88</v>
      </c>
      <c r="D161" s="9">
        <v>105</v>
      </c>
      <c r="E161" s="7"/>
      <c r="F161" s="7"/>
      <c r="G161" s="5">
        <f t="shared" si="14"/>
        <v>0</v>
      </c>
      <c r="H161" s="5">
        <f t="shared" si="15"/>
        <v>0</v>
      </c>
      <c r="I161" s="6">
        <f t="shared" si="11"/>
        <v>2</v>
      </c>
      <c r="J161" s="22">
        <f t="shared" si="16"/>
        <v>0</v>
      </c>
    </row>
    <row r="162" spans="1:10" ht="16.5" customHeight="1" x14ac:dyDescent="0.25">
      <c r="A162" s="1"/>
      <c r="B162" s="24">
        <v>158</v>
      </c>
      <c r="C162" s="9" t="s">
        <v>66</v>
      </c>
      <c r="D162" s="9">
        <v>104</v>
      </c>
      <c r="E162" s="7"/>
      <c r="F162" s="7"/>
      <c r="G162" s="5">
        <f t="shared" si="14"/>
        <v>0</v>
      </c>
      <c r="H162" s="5">
        <f t="shared" si="15"/>
        <v>0</v>
      </c>
      <c r="I162" s="6">
        <f t="shared" si="11"/>
        <v>2</v>
      </c>
      <c r="J162" s="22">
        <f t="shared" si="16"/>
        <v>0</v>
      </c>
    </row>
    <row r="163" spans="1:10" ht="16.5" customHeight="1" x14ac:dyDescent="0.25">
      <c r="A163" s="1"/>
      <c r="B163" s="24">
        <v>159</v>
      </c>
      <c r="C163" s="9" t="s">
        <v>239</v>
      </c>
      <c r="D163" s="9">
        <v>1</v>
      </c>
      <c r="E163" s="7"/>
      <c r="F163" s="7"/>
      <c r="G163" s="5">
        <f t="shared" si="14"/>
        <v>0</v>
      </c>
      <c r="H163" s="5">
        <f t="shared" si="15"/>
        <v>0</v>
      </c>
      <c r="I163" s="6">
        <f t="shared" si="11"/>
        <v>2</v>
      </c>
      <c r="J163" s="22">
        <f t="shared" si="16"/>
        <v>0</v>
      </c>
    </row>
    <row r="164" spans="1:10" ht="16.5" customHeight="1" x14ac:dyDescent="0.25">
      <c r="A164" s="1"/>
      <c r="B164" s="24">
        <v>160</v>
      </c>
      <c r="C164" s="9" t="s">
        <v>67</v>
      </c>
      <c r="D164" s="9">
        <v>104</v>
      </c>
      <c r="E164" s="7"/>
      <c r="F164" s="7"/>
      <c r="G164" s="5">
        <f t="shared" si="14"/>
        <v>0</v>
      </c>
      <c r="H164" s="5">
        <f t="shared" si="15"/>
        <v>0</v>
      </c>
      <c r="I164" s="6">
        <f t="shared" si="11"/>
        <v>2</v>
      </c>
      <c r="J164" s="22">
        <f t="shared" si="16"/>
        <v>0</v>
      </c>
    </row>
    <row r="165" spans="1:10" ht="16.5" customHeight="1" x14ac:dyDescent="0.25">
      <c r="A165" s="1"/>
      <c r="B165" s="24">
        <v>161</v>
      </c>
      <c r="C165" s="9" t="s">
        <v>240</v>
      </c>
      <c r="D165" s="9">
        <v>3</v>
      </c>
      <c r="E165" s="7"/>
      <c r="F165" s="7"/>
      <c r="G165" s="5">
        <f t="shared" si="14"/>
        <v>0</v>
      </c>
      <c r="H165" s="5">
        <f t="shared" si="15"/>
        <v>0</v>
      </c>
      <c r="I165" s="6">
        <f t="shared" si="11"/>
        <v>2</v>
      </c>
      <c r="J165" s="22">
        <f t="shared" si="16"/>
        <v>0</v>
      </c>
    </row>
    <row r="166" spans="1:10" ht="16.5" customHeight="1" x14ac:dyDescent="0.25">
      <c r="A166" s="1"/>
      <c r="B166" s="24">
        <v>162</v>
      </c>
      <c r="C166" s="9" t="s">
        <v>241</v>
      </c>
      <c r="D166" s="9">
        <v>176</v>
      </c>
      <c r="E166" s="7"/>
      <c r="F166" s="7"/>
      <c r="G166" s="5">
        <f t="shared" si="14"/>
        <v>0</v>
      </c>
      <c r="H166" s="5">
        <f t="shared" si="15"/>
        <v>0</v>
      </c>
      <c r="I166" s="6">
        <f t="shared" si="11"/>
        <v>2</v>
      </c>
      <c r="J166" s="22">
        <f t="shared" si="16"/>
        <v>0</v>
      </c>
    </row>
    <row r="167" spans="1:10" ht="16.5" customHeight="1" x14ac:dyDescent="0.25">
      <c r="A167" s="1"/>
      <c r="B167" s="24">
        <v>163</v>
      </c>
      <c r="C167" s="9" t="s">
        <v>93</v>
      </c>
      <c r="D167" s="9">
        <v>14</v>
      </c>
      <c r="E167" s="7"/>
      <c r="F167" s="7"/>
      <c r="G167" s="5">
        <f t="shared" si="14"/>
        <v>0</v>
      </c>
      <c r="H167" s="5">
        <f t="shared" si="15"/>
        <v>0</v>
      </c>
      <c r="I167" s="6">
        <f t="shared" si="11"/>
        <v>2</v>
      </c>
      <c r="J167" s="22">
        <f t="shared" si="16"/>
        <v>0</v>
      </c>
    </row>
    <row r="168" spans="1:10" ht="16.5" customHeight="1" x14ac:dyDescent="0.25">
      <c r="A168" s="1"/>
      <c r="B168" s="24">
        <v>164</v>
      </c>
      <c r="C168" s="9" t="s">
        <v>242</v>
      </c>
      <c r="D168" s="9">
        <v>35</v>
      </c>
      <c r="E168" s="7"/>
      <c r="F168" s="7"/>
      <c r="G168" s="5">
        <f t="shared" si="14"/>
        <v>0</v>
      </c>
      <c r="H168" s="5">
        <f t="shared" si="15"/>
        <v>0</v>
      </c>
      <c r="I168" s="6">
        <f t="shared" si="11"/>
        <v>2</v>
      </c>
      <c r="J168" s="22">
        <f t="shared" si="16"/>
        <v>0</v>
      </c>
    </row>
    <row r="169" spans="1:10" ht="16.5" customHeight="1" x14ac:dyDescent="0.25">
      <c r="A169" s="1"/>
      <c r="B169" s="24">
        <v>165</v>
      </c>
      <c r="C169" s="9" t="s">
        <v>90</v>
      </c>
      <c r="D169" s="9">
        <v>256</v>
      </c>
      <c r="E169" s="7"/>
      <c r="F169" s="7"/>
      <c r="G169" s="5">
        <f t="shared" si="14"/>
        <v>0</v>
      </c>
      <c r="H169" s="5">
        <f t="shared" si="15"/>
        <v>0</v>
      </c>
      <c r="I169" s="6">
        <f t="shared" si="11"/>
        <v>2</v>
      </c>
      <c r="J169" s="22">
        <f t="shared" si="16"/>
        <v>0</v>
      </c>
    </row>
    <row r="170" spans="1:10" ht="16.5" customHeight="1" x14ac:dyDescent="0.25">
      <c r="A170" s="1"/>
      <c r="B170" s="24">
        <v>166</v>
      </c>
      <c r="C170" s="9" t="s">
        <v>94</v>
      </c>
      <c r="D170" s="9">
        <v>6</v>
      </c>
      <c r="E170" s="7"/>
      <c r="F170" s="7"/>
      <c r="G170" s="5">
        <f t="shared" si="14"/>
        <v>0</v>
      </c>
      <c r="H170" s="5">
        <f t="shared" si="15"/>
        <v>0</v>
      </c>
      <c r="I170" s="6">
        <f t="shared" si="11"/>
        <v>2</v>
      </c>
      <c r="J170" s="22">
        <f t="shared" si="16"/>
        <v>0</v>
      </c>
    </row>
    <row r="171" spans="1:10" ht="16.5" customHeight="1" x14ac:dyDescent="0.25">
      <c r="A171" s="1"/>
      <c r="B171" s="24">
        <v>167</v>
      </c>
      <c r="C171" s="9" t="s">
        <v>97</v>
      </c>
      <c r="D171" s="9">
        <v>31</v>
      </c>
      <c r="E171" s="7"/>
      <c r="F171" s="7"/>
      <c r="G171" s="5">
        <f t="shared" si="14"/>
        <v>0</v>
      </c>
      <c r="H171" s="5">
        <f t="shared" si="15"/>
        <v>0</v>
      </c>
      <c r="I171" s="6">
        <f t="shared" si="11"/>
        <v>2</v>
      </c>
      <c r="J171" s="22">
        <f t="shared" si="16"/>
        <v>0</v>
      </c>
    </row>
    <row r="172" spans="1:10" ht="16.5" customHeight="1" x14ac:dyDescent="0.25">
      <c r="A172" s="1"/>
      <c r="B172" s="24">
        <v>168</v>
      </c>
      <c r="C172" s="9" t="s">
        <v>100</v>
      </c>
      <c r="D172" s="9">
        <v>3</v>
      </c>
      <c r="E172" s="7"/>
      <c r="F172" s="7"/>
      <c r="G172" s="5">
        <f t="shared" si="14"/>
        <v>0</v>
      </c>
      <c r="H172" s="5">
        <f t="shared" si="15"/>
        <v>0</v>
      </c>
      <c r="I172" s="6">
        <f t="shared" si="11"/>
        <v>2</v>
      </c>
      <c r="J172" s="22">
        <f t="shared" si="16"/>
        <v>0</v>
      </c>
    </row>
    <row r="173" spans="1:10" ht="16.5" customHeight="1" x14ac:dyDescent="0.25">
      <c r="A173" s="1"/>
      <c r="B173" s="24">
        <v>169</v>
      </c>
      <c r="C173" s="9" t="s">
        <v>102</v>
      </c>
      <c r="D173" s="9">
        <v>42</v>
      </c>
      <c r="E173" s="7"/>
      <c r="F173" s="7"/>
      <c r="G173" s="5">
        <f t="shared" si="14"/>
        <v>0</v>
      </c>
      <c r="H173" s="5">
        <f t="shared" si="15"/>
        <v>0</v>
      </c>
      <c r="I173" s="6">
        <f t="shared" si="11"/>
        <v>2</v>
      </c>
      <c r="J173" s="22">
        <f t="shared" si="16"/>
        <v>0</v>
      </c>
    </row>
    <row r="174" spans="1:10" ht="16.5" customHeight="1" x14ac:dyDescent="0.25">
      <c r="A174" s="1"/>
      <c r="B174" s="24">
        <v>170</v>
      </c>
      <c r="C174" s="9" t="s">
        <v>107</v>
      </c>
      <c r="D174" s="9">
        <v>121</v>
      </c>
      <c r="E174" s="7"/>
      <c r="F174" s="7"/>
      <c r="G174" s="5">
        <f t="shared" si="14"/>
        <v>0</v>
      </c>
      <c r="H174" s="5">
        <f t="shared" si="15"/>
        <v>0</v>
      </c>
      <c r="I174" s="6">
        <f t="shared" si="11"/>
        <v>2</v>
      </c>
      <c r="J174" s="22">
        <f t="shared" si="16"/>
        <v>0</v>
      </c>
    </row>
    <row r="175" spans="1:10" ht="16.5" customHeight="1" x14ac:dyDescent="0.25">
      <c r="A175" s="1"/>
      <c r="B175" s="24">
        <v>171</v>
      </c>
      <c r="C175" s="10" t="s">
        <v>243</v>
      </c>
      <c r="D175" s="10">
        <v>1</v>
      </c>
      <c r="E175" s="7"/>
      <c r="F175" s="7"/>
      <c r="G175" s="5">
        <f t="shared" si="14"/>
        <v>0</v>
      </c>
      <c r="H175" s="5">
        <f t="shared" si="15"/>
        <v>0</v>
      </c>
      <c r="I175" s="6">
        <f t="shared" si="11"/>
        <v>2</v>
      </c>
      <c r="J175" s="22">
        <f t="shared" si="16"/>
        <v>0</v>
      </c>
    </row>
    <row r="176" spans="1:10" ht="16.5" customHeight="1" x14ac:dyDescent="0.25">
      <c r="A176" s="1"/>
      <c r="B176" s="24">
        <v>172</v>
      </c>
      <c r="C176" s="10" t="s">
        <v>244</v>
      </c>
      <c r="D176" s="10">
        <v>5</v>
      </c>
      <c r="E176" s="7"/>
      <c r="F176" s="7"/>
      <c r="G176" s="5">
        <f t="shared" si="14"/>
        <v>0</v>
      </c>
      <c r="H176" s="5">
        <f t="shared" si="15"/>
        <v>0</v>
      </c>
      <c r="I176" s="6">
        <f t="shared" si="11"/>
        <v>2</v>
      </c>
      <c r="J176" s="22">
        <f t="shared" si="16"/>
        <v>0</v>
      </c>
    </row>
    <row r="177" spans="1:10" ht="16.5" customHeight="1" x14ac:dyDescent="0.25">
      <c r="A177" s="1"/>
      <c r="B177" s="24">
        <v>173</v>
      </c>
      <c r="C177" s="10" t="s">
        <v>130</v>
      </c>
      <c r="D177" s="10">
        <v>19</v>
      </c>
      <c r="E177" s="7"/>
      <c r="F177" s="7"/>
      <c r="G177" s="5">
        <f t="shared" si="14"/>
        <v>0</v>
      </c>
      <c r="H177" s="5">
        <f t="shared" si="15"/>
        <v>0</v>
      </c>
      <c r="I177" s="6">
        <f t="shared" si="11"/>
        <v>2</v>
      </c>
      <c r="J177" s="22">
        <f t="shared" si="16"/>
        <v>0</v>
      </c>
    </row>
    <row r="178" spans="1:10" ht="16.5" customHeight="1" x14ac:dyDescent="0.25">
      <c r="A178" s="1"/>
      <c r="B178" s="24">
        <v>174</v>
      </c>
      <c r="C178" s="9" t="s">
        <v>42</v>
      </c>
      <c r="D178" s="9">
        <v>49</v>
      </c>
      <c r="E178" s="7"/>
      <c r="F178" s="7"/>
      <c r="G178" s="5">
        <f t="shared" si="14"/>
        <v>0</v>
      </c>
      <c r="H178" s="5">
        <f t="shared" si="15"/>
        <v>0</v>
      </c>
      <c r="I178" s="6">
        <f t="shared" si="11"/>
        <v>2</v>
      </c>
      <c r="J178" s="22">
        <f t="shared" si="16"/>
        <v>0</v>
      </c>
    </row>
    <row r="179" spans="1:10" ht="16.5" customHeight="1" x14ac:dyDescent="0.25">
      <c r="A179" s="1"/>
      <c r="B179" s="24">
        <v>175</v>
      </c>
      <c r="C179" s="10" t="s">
        <v>245</v>
      </c>
      <c r="D179" s="10">
        <v>1</v>
      </c>
      <c r="E179" s="7"/>
      <c r="F179" s="7"/>
      <c r="G179" s="5">
        <f t="shared" si="14"/>
        <v>0</v>
      </c>
      <c r="H179" s="5">
        <f t="shared" si="15"/>
        <v>0</v>
      </c>
      <c r="I179" s="6">
        <f t="shared" si="11"/>
        <v>2</v>
      </c>
      <c r="J179" s="22">
        <f t="shared" si="16"/>
        <v>0</v>
      </c>
    </row>
    <row r="180" spans="1:10" ht="16.5" customHeight="1" x14ac:dyDescent="0.25">
      <c r="A180" s="1"/>
      <c r="B180" s="24">
        <v>176</v>
      </c>
      <c r="C180" s="9" t="s">
        <v>246</v>
      </c>
      <c r="D180" s="9">
        <v>1</v>
      </c>
      <c r="E180" s="7"/>
      <c r="F180" s="7"/>
      <c r="G180" s="5">
        <f t="shared" si="14"/>
        <v>0</v>
      </c>
      <c r="H180" s="5">
        <f t="shared" si="15"/>
        <v>0</v>
      </c>
      <c r="I180" s="6">
        <f t="shared" si="11"/>
        <v>2</v>
      </c>
      <c r="J180" s="22">
        <f t="shared" si="16"/>
        <v>0</v>
      </c>
    </row>
    <row r="181" spans="1:10" ht="16.5" customHeight="1" x14ac:dyDescent="0.25">
      <c r="A181" s="1"/>
      <c r="B181" s="24">
        <v>177</v>
      </c>
      <c r="C181" s="9" t="s">
        <v>35</v>
      </c>
      <c r="D181" s="9">
        <v>46</v>
      </c>
      <c r="E181" s="7"/>
      <c r="F181" s="7"/>
      <c r="G181" s="5">
        <f t="shared" si="14"/>
        <v>0</v>
      </c>
      <c r="H181" s="5">
        <f t="shared" si="15"/>
        <v>0</v>
      </c>
      <c r="I181" s="6">
        <f t="shared" si="11"/>
        <v>2</v>
      </c>
      <c r="J181" s="22">
        <f t="shared" si="16"/>
        <v>0</v>
      </c>
    </row>
    <row r="182" spans="1:10" ht="16.5" customHeight="1" x14ac:dyDescent="0.25">
      <c r="A182" s="1"/>
      <c r="B182" s="24">
        <v>178</v>
      </c>
      <c r="C182" s="10" t="s">
        <v>247</v>
      </c>
      <c r="D182" s="10">
        <v>2</v>
      </c>
      <c r="E182" s="7"/>
      <c r="F182" s="7"/>
      <c r="G182" s="5">
        <f t="shared" si="14"/>
        <v>0</v>
      </c>
      <c r="H182" s="5">
        <f t="shared" si="15"/>
        <v>0</v>
      </c>
      <c r="I182" s="6">
        <f t="shared" si="11"/>
        <v>2</v>
      </c>
      <c r="J182" s="22">
        <f t="shared" si="16"/>
        <v>0</v>
      </c>
    </row>
    <row r="183" spans="1:10" ht="16.5" customHeight="1" x14ac:dyDescent="0.25">
      <c r="A183" s="1"/>
      <c r="B183" s="24">
        <v>179</v>
      </c>
      <c r="C183" s="9" t="s">
        <v>89</v>
      </c>
      <c r="D183" s="9">
        <v>352</v>
      </c>
      <c r="E183" s="7"/>
      <c r="F183" s="7"/>
      <c r="G183" s="5">
        <f t="shared" si="14"/>
        <v>0</v>
      </c>
      <c r="H183" s="5">
        <f t="shared" si="15"/>
        <v>0</v>
      </c>
      <c r="I183" s="6">
        <f t="shared" si="11"/>
        <v>2</v>
      </c>
      <c r="J183" s="22">
        <f t="shared" si="16"/>
        <v>0</v>
      </c>
    </row>
    <row r="184" spans="1:10" ht="16.5" customHeight="1" x14ac:dyDescent="0.25">
      <c r="A184" s="1"/>
      <c r="B184" s="24">
        <v>180</v>
      </c>
      <c r="C184" s="9" t="s">
        <v>248</v>
      </c>
      <c r="D184" s="9">
        <v>10</v>
      </c>
      <c r="E184" s="7"/>
      <c r="F184" s="7"/>
      <c r="G184" s="5">
        <f t="shared" si="14"/>
        <v>0</v>
      </c>
      <c r="H184" s="5">
        <f t="shared" si="15"/>
        <v>0</v>
      </c>
      <c r="I184" s="6">
        <f t="shared" si="11"/>
        <v>2</v>
      </c>
      <c r="J184" s="22">
        <f t="shared" si="16"/>
        <v>0</v>
      </c>
    </row>
    <row r="185" spans="1:10" ht="16.5" customHeight="1" x14ac:dyDescent="0.25">
      <c r="A185" s="1"/>
      <c r="B185" s="24">
        <v>181</v>
      </c>
      <c r="C185" s="9" t="s">
        <v>95</v>
      </c>
      <c r="D185" s="9">
        <v>390</v>
      </c>
      <c r="E185" s="7"/>
      <c r="F185" s="7"/>
      <c r="G185" s="5">
        <f t="shared" si="14"/>
        <v>0</v>
      </c>
      <c r="H185" s="5">
        <f t="shared" si="15"/>
        <v>0</v>
      </c>
      <c r="I185" s="6">
        <f t="shared" si="11"/>
        <v>2</v>
      </c>
      <c r="J185" s="22">
        <f t="shared" si="16"/>
        <v>0</v>
      </c>
    </row>
    <row r="186" spans="1:10" ht="16.5" customHeight="1" x14ac:dyDescent="0.25">
      <c r="A186" s="1"/>
      <c r="B186" s="24">
        <v>182</v>
      </c>
      <c r="C186" s="9" t="s">
        <v>99</v>
      </c>
      <c r="D186" s="9">
        <v>98</v>
      </c>
      <c r="E186" s="7"/>
      <c r="F186" s="7"/>
      <c r="G186" s="5">
        <f t="shared" si="14"/>
        <v>0</v>
      </c>
      <c r="H186" s="5">
        <f t="shared" si="15"/>
        <v>0</v>
      </c>
      <c r="I186" s="6">
        <f t="shared" si="11"/>
        <v>2</v>
      </c>
      <c r="J186" s="22">
        <f t="shared" si="16"/>
        <v>0</v>
      </c>
    </row>
    <row r="187" spans="1:10" ht="16.5" customHeight="1" x14ac:dyDescent="0.25">
      <c r="A187" s="1"/>
      <c r="B187" s="24">
        <v>183</v>
      </c>
      <c r="C187" s="9" t="s">
        <v>249</v>
      </c>
      <c r="D187" s="9">
        <v>1</v>
      </c>
      <c r="E187" s="7"/>
      <c r="F187" s="7"/>
      <c r="G187" s="5">
        <f t="shared" si="14"/>
        <v>0</v>
      </c>
      <c r="H187" s="5">
        <f t="shared" si="15"/>
        <v>0</v>
      </c>
      <c r="I187" s="6">
        <f t="shared" si="11"/>
        <v>2</v>
      </c>
      <c r="J187" s="22">
        <f t="shared" si="16"/>
        <v>0</v>
      </c>
    </row>
    <row r="188" spans="1:10" ht="16.5" customHeight="1" x14ac:dyDescent="0.25">
      <c r="A188" s="1"/>
      <c r="B188" s="24">
        <v>184</v>
      </c>
      <c r="C188" s="9" t="s">
        <v>79</v>
      </c>
      <c r="D188" s="9">
        <v>1</v>
      </c>
      <c r="E188" s="7"/>
      <c r="F188" s="7"/>
      <c r="G188" s="5">
        <f t="shared" si="14"/>
        <v>0</v>
      </c>
      <c r="H188" s="5">
        <f t="shared" si="15"/>
        <v>0</v>
      </c>
      <c r="I188" s="6">
        <f t="shared" si="11"/>
        <v>2</v>
      </c>
      <c r="J188" s="22">
        <f t="shared" si="16"/>
        <v>0</v>
      </c>
    </row>
    <row r="189" spans="1:10" ht="16.5" customHeight="1" x14ac:dyDescent="0.25">
      <c r="A189" s="1"/>
      <c r="B189" s="24">
        <v>185</v>
      </c>
      <c r="C189" s="9" t="s">
        <v>48</v>
      </c>
      <c r="D189" s="9">
        <v>2</v>
      </c>
      <c r="E189" s="7"/>
      <c r="F189" s="7"/>
      <c r="G189" s="5">
        <f t="shared" si="14"/>
        <v>0</v>
      </c>
      <c r="H189" s="5">
        <f t="shared" si="15"/>
        <v>0</v>
      </c>
      <c r="I189" s="6">
        <f t="shared" si="11"/>
        <v>2</v>
      </c>
      <c r="J189" s="22">
        <f t="shared" si="16"/>
        <v>0</v>
      </c>
    </row>
    <row r="190" spans="1:10" ht="16.5" customHeight="1" x14ac:dyDescent="0.25">
      <c r="A190" s="1"/>
      <c r="B190" s="24">
        <v>186</v>
      </c>
      <c r="C190" s="9" t="s">
        <v>75</v>
      </c>
      <c r="D190" s="9">
        <v>19</v>
      </c>
      <c r="E190" s="7"/>
      <c r="F190" s="7"/>
      <c r="G190" s="5">
        <f t="shared" si="14"/>
        <v>0</v>
      </c>
      <c r="H190" s="5">
        <f t="shared" si="15"/>
        <v>0</v>
      </c>
      <c r="I190" s="6">
        <f t="shared" si="11"/>
        <v>2</v>
      </c>
      <c r="J190" s="22">
        <f t="shared" si="16"/>
        <v>0</v>
      </c>
    </row>
    <row r="191" spans="1:10" ht="16.5" customHeight="1" x14ac:dyDescent="0.25">
      <c r="A191" s="1"/>
      <c r="B191" s="24">
        <v>187</v>
      </c>
      <c r="C191" s="9" t="s">
        <v>85</v>
      </c>
      <c r="D191" s="9">
        <v>11</v>
      </c>
      <c r="E191" s="7"/>
      <c r="F191" s="7"/>
      <c r="G191" s="5">
        <f t="shared" si="14"/>
        <v>0</v>
      </c>
      <c r="H191" s="5">
        <f t="shared" si="15"/>
        <v>0</v>
      </c>
      <c r="I191" s="6">
        <f t="shared" si="11"/>
        <v>2</v>
      </c>
      <c r="J191" s="22">
        <f t="shared" si="16"/>
        <v>0</v>
      </c>
    </row>
    <row r="192" spans="1:10" ht="16.5" customHeight="1" x14ac:dyDescent="0.25">
      <c r="A192" s="1"/>
      <c r="B192" s="24">
        <v>188</v>
      </c>
      <c r="C192" s="9" t="s">
        <v>76</v>
      </c>
      <c r="D192" s="9">
        <v>6</v>
      </c>
      <c r="E192" s="7"/>
      <c r="F192" s="7"/>
      <c r="G192" s="5">
        <f t="shared" si="14"/>
        <v>0</v>
      </c>
      <c r="H192" s="5">
        <f t="shared" si="15"/>
        <v>0</v>
      </c>
      <c r="I192" s="6">
        <f t="shared" si="11"/>
        <v>2</v>
      </c>
      <c r="J192" s="22">
        <f t="shared" si="16"/>
        <v>0</v>
      </c>
    </row>
    <row r="193" spans="1:10" ht="16.5" customHeight="1" x14ac:dyDescent="0.25">
      <c r="A193" s="1"/>
      <c r="B193" s="24">
        <v>189</v>
      </c>
      <c r="C193" s="9" t="s">
        <v>87</v>
      </c>
      <c r="D193" s="9">
        <v>1</v>
      </c>
      <c r="E193" s="7"/>
      <c r="F193" s="7"/>
      <c r="G193" s="5">
        <f t="shared" si="14"/>
        <v>0</v>
      </c>
      <c r="H193" s="5">
        <f t="shared" si="15"/>
        <v>0</v>
      </c>
      <c r="I193" s="6">
        <f t="shared" si="11"/>
        <v>2</v>
      </c>
      <c r="J193" s="22">
        <f t="shared" si="16"/>
        <v>0</v>
      </c>
    </row>
    <row r="194" spans="1:10" ht="16.5" customHeight="1" x14ac:dyDescent="0.25">
      <c r="A194" s="1"/>
      <c r="B194" s="24">
        <v>190</v>
      </c>
      <c r="C194" s="9" t="s">
        <v>82</v>
      </c>
      <c r="D194" s="9">
        <v>2</v>
      </c>
      <c r="E194" s="7"/>
      <c r="F194" s="7"/>
      <c r="G194" s="5">
        <f t="shared" si="14"/>
        <v>0</v>
      </c>
      <c r="H194" s="5">
        <f t="shared" si="15"/>
        <v>0</v>
      </c>
      <c r="I194" s="6">
        <f t="shared" si="11"/>
        <v>2</v>
      </c>
      <c r="J194" s="22">
        <f t="shared" si="16"/>
        <v>0</v>
      </c>
    </row>
    <row r="195" spans="1:10" ht="16.5" customHeight="1" x14ac:dyDescent="0.25">
      <c r="A195" s="1"/>
      <c r="B195" s="24">
        <v>191</v>
      </c>
      <c r="C195" s="9" t="s">
        <v>86</v>
      </c>
      <c r="D195" s="9">
        <v>2</v>
      </c>
      <c r="E195" s="7"/>
      <c r="F195" s="7"/>
      <c r="G195" s="5">
        <f t="shared" si="14"/>
        <v>0</v>
      </c>
      <c r="H195" s="5">
        <f t="shared" si="15"/>
        <v>0</v>
      </c>
      <c r="I195" s="6">
        <f t="shared" si="11"/>
        <v>2</v>
      </c>
      <c r="J195" s="22">
        <f t="shared" si="16"/>
        <v>0</v>
      </c>
    </row>
    <row r="196" spans="1:10" ht="16.5" customHeight="1" x14ac:dyDescent="0.25">
      <c r="A196" s="1"/>
      <c r="B196" s="24">
        <v>192</v>
      </c>
      <c r="C196" s="9" t="s">
        <v>63</v>
      </c>
      <c r="D196" s="9">
        <v>1</v>
      </c>
      <c r="E196" s="7"/>
      <c r="F196" s="7"/>
      <c r="G196" s="5">
        <f t="shared" si="14"/>
        <v>0</v>
      </c>
      <c r="H196" s="5">
        <f t="shared" si="15"/>
        <v>0</v>
      </c>
      <c r="I196" s="6">
        <f t="shared" si="11"/>
        <v>2</v>
      </c>
      <c r="J196" s="22">
        <f t="shared" si="16"/>
        <v>0</v>
      </c>
    </row>
    <row r="197" spans="1:10" ht="16.5" customHeight="1" x14ac:dyDescent="0.25">
      <c r="A197" s="1"/>
      <c r="B197" s="24">
        <v>193</v>
      </c>
      <c r="C197" s="9" t="s">
        <v>71</v>
      </c>
      <c r="D197" s="9">
        <v>21</v>
      </c>
      <c r="E197" s="7"/>
      <c r="F197" s="7"/>
      <c r="G197" s="5">
        <f t="shared" si="14"/>
        <v>0</v>
      </c>
      <c r="H197" s="5">
        <f t="shared" si="15"/>
        <v>0</v>
      </c>
      <c r="I197" s="6">
        <f t="shared" si="11"/>
        <v>2</v>
      </c>
      <c r="J197" s="22">
        <f t="shared" si="16"/>
        <v>0</v>
      </c>
    </row>
    <row r="198" spans="1:10" ht="16.5" customHeight="1" x14ac:dyDescent="0.25">
      <c r="A198" s="1"/>
      <c r="B198" s="24">
        <v>194</v>
      </c>
      <c r="C198" s="9" t="s">
        <v>72</v>
      </c>
      <c r="D198" s="9">
        <v>1</v>
      </c>
      <c r="E198" s="7"/>
      <c r="F198" s="7"/>
      <c r="G198" s="5">
        <f t="shared" si="14"/>
        <v>0</v>
      </c>
      <c r="H198" s="5">
        <f t="shared" si="15"/>
        <v>0</v>
      </c>
      <c r="I198" s="6">
        <f t="shared" si="11"/>
        <v>2</v>
      </c>
      <c r="J198" s="22">
        <f t="shared" si="16"/>
        <v>0</v>
      </c>
    </row>
    <row r="199" spans="1:10" ht="16.5" customHeight="1" x14ac:dyDescent="0.25">
      <c r="A199" s="1"/>
      <c r="B199" s="24">
        <v>195</v>
      </c>
      <c r="C199" s="9" t="s">
        <v>80</v>
      </c>
      <c r="D199" s="9">
        <v>1</v>
      </c>
      <c r="E199" s="7"/>
      <c r="F199" s="7"/>
      <c r="G199" s="5">
        <f t="shared" si="14"/>
        <v>0</v>
      </c>
      <c r="H199" s="5">
        <f t="shared" si="15"/>
        <v>0</v>
      </c>
      <c r="I199" s="6">
        <f t="shared" ref="I199:I254" si="17">I198</f>
        <v>2</v>
      </c>
      <c r="J199" s="22">
        <f t="shared" si="16"/>
        <v>0</v>
      </c>
    </row>
    <row r="200" spans="1:10" ht="16.5" customHeight="1" x14ac:dyDescent="0.25">
      <c r="A200" s="1"/>
      <c r="B200" s="24">
        <v>196</v>
      </c>
      <c r="C200" s="9" t="s">
        <v>59</v>
      </c>
      <c r="D200" s="9">
        <v>1</v>
      </c>
      <c r="E200" s="7"/>
      <c r="F200" s="7"/>
      <c r="G200" s="5">
        <f t="shared" si="14"/>
        <v>0</v>
      </c>
      <c r="H200" s="5">
        <f t="shared" si="15"/>
        <v>0</v>
      </c>
      <c r="I200" s="6">
        <f t="shared" si="17"/>
        <v>2</v>
      </c>
      <c r="J200" s="22">
        <f t="shared" si="16"/>
        <v>0</v>
      </c>
    </row>
    <row r="201" spans="1:10" ht="16.5" customHeight="1" x14ac:dyDescent="0.25">
      <c r="A201" s="1"/>
      <c r="B201" s="24">
        <v>197</v>
      </c>
      <c r="C201" s="9" t="s">
        <v>250</v>
      </c>
      <c r="D201" s="9">
        <v>1</v>
      </c>
      <c r="E201" s="7"/>
      <c r="F201" s="7"/>
      <c r="G201" s="5">
        <f t="shared" si="14"/>
        <v>0</v>
      </c>
      <c r="H201" s="5">
        <f t="shared" si="15"/>
        <v>0</v>
      </c>
      <c r="I201" s="6">
        <f t="shared" si="17"/>
        <v>2</v>
      </c>
      <c r="J201" s="22">
        <f t="shared" si="16"/>
        <v>0</v>
      </c>
    </row>
    <row r="202" spans="1:10" ht="16.5" customHeight="1" x14ac:dyDescent="0.25">
      <c r="B202" s="24">
        <v>198</v>
      </c>
      <c r="C202" s="9" t="s">
        <v>69</v>
      </c>
      <c r="D202" s="9">
        <v>4</v>
      </c>
      <c r="E202" s="7"/>
      <c r="F202" s="7"/>
      <c r="G202" s="5">
        <f t="shared" si="14"/>
        <v>0</v>
      </c>
      <c r="H202" s="5">
        <f t="shared" si="15"/>
        <v>0</v>
      </c>
      <c r="I202" s="6">
        <f t="shared" si="17"/>
        <v>2</v>
      </c>
      <c r="J202" s="22">
        <f t="shared" si="16"/>
        <v>0</v>
      </c>
    </row>
    <row r="203" spans="1:10" ht="16.5" customHeight="1" x14ac:dyDescent="0.25">
      <c r="B203" s="24">
        <v>199</v>
      </c>
      <c r="C203" s="9" t="s">
        <v>47</v>
      </c>
      <c r="D203" s="9">
        <v>2</v>
      </c>
      <c r="E203" s="7"/>
      <c r="F203" s="7"/>
      <c r="G203" s="5">
        <f t="shared" si="14"/>
        <v>0</v>
      </c>
      <c r="H203" s="5">
        <f t="shared" si="15"/>
        <v>0</v>
      </c>
      <c r="I203" s="6">
        <f t="shared" si="17"/>
        <v>2</v>
      </c>
      <c r="J203" s="22">
        <f t="shared" si="16"/>
        <v>0</v>
      </c>
    </row>
    <row r="204" spans="1:10" ht="16.5" customHeight="1" x14ac:dyDescent="0.25">
      <c r="B204" s="24">
        <v>200</v>
      </c>
      <c r="C204" s="9" t="s">
        <v>77</v>
      </c>
      <c r="D204" s="9">
        <v>1</v>
      </c>
      <c r="E204" s="7"/>
      <c r="F204" s="7"/>
      <c r="G204" s="5">
        <f t="shared" si="14"/>
        <v>0</v>
      </c>
      <c r="H204" s="5">
        <f t="shared" si="15"/>
        <v>0</v>
      </c>
      <c r="I204" s="6">
        <f t="shared" si="17"/>
        <v>2</v>
      </c>
      <c r="J204" s="22">
        <f t="shared" si="16"/>
        <v>0</v>
      </c>
    </row>
    <row r="205" spans="1:10" ht="16.5" customHeight="1" x14ac:dyDescent="0.25">
      <c r="B205" s="24">
        <v>201</v>
      </c>
      <c r="C205" s="9" t="s">
        <v>83</v>
      </c>
      <c r="D205" s="9">
        <v>1</v>
      </c>
      <c r="E205" s="7"/>
      <c r="F205" s="7"/>
      <c r="G205" s="5">
        <f t="shared" si="14"/>
        <v>0</v>
      </c>
      <c r="H205" s="5">
        <f t="shared" si="15"/>
        <v>0</v>
      </c>
      <c r="I205" s="6">
        <f t="shared" si="17"/>
        <v>2</v>
      </c>
      <c r="J205" s="22">
        <f t="shared" si="16"/>
        <v>0</v>
      </c>
    </row>
    <row r="206" spans="1:10" ht="16.5" customHeight="1" x14ac:dyDescent="0.25">
      <c r="B206" s="24">
        <v>202</v>
      </c>
      <c r="C206" s="9" t="s">
        <v>49</v>
      </c>
      <c r="D206" s="9">
        <v>10</v>
      </c>
      <c r="E206" s="7"/>
      <c r="F206" s="7"/>
      <c r="G206" s="5">
        <f t="shared" si="14"/>
        <v>0</v>
      </c>
      <c r="H206" s="5">
        <f t="shared" si="15"/>
        <v>0</v>
      </c>
      <c r="I206" s="6">
        <f t="shared" si="17"/>
        <v>2</v>
      </c>
      <c r="J206" s="22">
        <f t="shared" si="16"/>
        <v>0</v>
      </c>
    </row>
    <row r="207" spans="1:10" ht="16.5" customHeight="1" x14ac:dyDescent="0.25">
      <c r="B207" s="24">
        <v>203</v>
      </c>
      <c r="C207" s="9" t="s">
        <v>251</v>
      </c>
      <c r="D207" s="9">
        <v>1</v>
      </c>
      <c r="E207" s="7"/>
      <c r="F207" s="7"/>
      <c r="G207" s="5">
        <f t="shared" si="14"/>
        <v>0</v>
      </c>
      <c r="H207" s="5">
        <f t="shared" si="15"/>
        <v>0</v>
      </c>
      <c r="I207" s="6">
        <f t="shared" si="17"/>
        <v>2</v>
      </c>
      <c r="J207" s="22">
        <f t="shared" si="16"/>
        <v>0</v>
      </c>
    </row>
    <row r="208" spans="1:10" ht="16.5" customHeight="1" x14ac:dyDescent="0.25">
      <c r="B208" s="24">
        <v>204</v>
      </c>
      <c r="C208" s="9" t="s">
        <v>81</v>
      </c>
      <c r="D208" s="9">
        <v>2</v>
      </c>
      <c r="E208" s="7"/>
      <c r="F208" s="7"/>
      <c r="G208" s="5">
        <f t="shared" si="14"/>
        <v>0</v>
      </c>
      <c r="H208" s="5">
        <f t="shared" si="15"/>
        <v>0</v>
      </c>
      <c r="I208" s="6">
        <f t="shared" si="17"/>
        <v>2</v>
      </c>
      <c r="J208" s="22">
        <f t="shared" si="16"/>
        <v>0</v>
      </c>
    </row>
    <row r="209" spans="2:10" ht="16.5" customHeight="1" x14ac:dyDescent="0.25">
      <c r="B209" s="24">
        <v>205</v>
      </c>
      <c r="C209" s="9" t="s">
        <v>62</v>
      </c>
      <c r="D209" s="9">
        <v>1</v>
      </c>
      <c r="E209" s="7"/>
      <c r="F209" s="7"/>
      <c r="G209" s="5">
        <f t="shared" ref="G209:G235" si="18">E209*F209</f>
        <v>0</v>
      </c>
      <c r="H209" s="5">
        <f t="shared" ref="H209:H235" si="19">G209*D209</f>
        <v>0</v>
      </c>
      <c r="I209" s="6">
        <f t="shared" si="17"/>
        <v>2</v>
      </c>
      <c r="J209" s="22">
        <f t="shared" ref="J209:J253" si="20">H209*I209</f>
        <v>0</v>
      </c>
    </row>
    <row r="210" spans="2:10" ht="16.5" customHeight="1" x14ac:dyDescent="0.25">
      <c r="B210" s="24">
        <v>206</v>
      </c>
      <c r="C210" s="9" t="s">
        <v>54</v>
      </c>
      <c r="D210" s="9">
        <v>2</v>
      </c>
      <c r="E210" s="7"/>
      <c r="F210" s="7"/>
      <c r="G210" s="5">
        <f t="shared" si="18"/>
        <v>0</v>
      </c>
      <c r="H210" s="5">
        <f t="shared" si="19"/>
        <v>0</v>
      </c>
      <c r="I210" s="6">
        <f t="shared" si="17"/>
        <v>2</v>
      </c>
      <c r="J210" s="22">
        <f t="shared" si="20"/>
        <v>0</v>
      </c>
    </row>
    <row r="211" spans="2:10" ht="16.5" customHeight="1" x14ac:dyDescent="0.25">
      <c r="B211" s="24">
        <v>207</v>
      </c>
      <c r="C211" s="9" t="s">
        <v>70</v>
      </c>
      <c r="D211" s="9">
        <v>2</v>
      </c>
      <c r="E211" s="7"/>
      <c r="F211" s="7"/>
      <c r="G211" s="5">
        <f t="shared" si="18"/>
        <v>0</v>
      </c>
      <c r="H211" s="5">
        <f t="shared" si="19"/>
        <v>0</v>
      </c>
      <c r="I211" s="6">
        <f t="shared" si="17"/>
        <v>2</v>
      </c>
      <c r="J211" s="22">
        <f t="shared" si="20"/>
        <v>0</v>
      </c>
    </row>
    <row r="212" spans="2:10" ht="16.5" customHeight="1" x14ac:dyDescent="0.25">
      <c r="B212" s="24">
        <v>208</v>
      </c>
      <c r="C212" s="9" t="s">
        <v>56</v>
      </c>
      <c r="D212" s="9">
        <v>1</v>
      </c>
      <c r="E212" s="7"/>
      <c r="F212" s="7"/>
      <c r="G212" s="5">
        <f t="shared" si="18"/>
        <v>0</v>
      </c>
      <c r="H212" s="5">
        <f t="shared" si="19"/>
        <v>0</v>
      </c>
      <c r="I212" s="6">
        <f t="shared" si="17"/>
        <v>2</v>
      </c>
      <c r="J212" s="22">
        <f t="shared" si="20"/>
        <v>0</v>
      </c>
    </row>
    <row r="213" spans="2:10" ht="16.5" customHeight="1" x14ac:dyDescent="0.25">
      <c r="B213" s="24">
        <v>209</v>
      </c>
      <c r="C213" s="9" t="s">
        <v>55</v>
      </c>
      <c r="D213" s="9">
        <v>2</v>
      </c>
      <c r="E213" s="7"/>
      <c r="F213" s="7"/>
      <c r="G213" s="5">
        <f t="shared" si="18"/>
        <v>0</v>
      </c>
      <c r="H213" s="5">
        <f t="shared" si="19"/>
        <v>0</v>
      </c>
      <c r="I213" s="6">
        <f t="shared" si="17"/>
        <v>2</v>
      </c>
      <c r="J213" s="22">
        <f t="shared" si="20"/>
        <v>0</v>
      </c>
    </row>
    <row r="214" spans="2:10" ht="16.5" customHeight="1" x14ac:dyDescent="0.25">
      <c r="B214" s="24">
        <v>210</v>
      </c>
      <c r="C214" s="9" t="s">
        <v>252</v>
      </c>
      <c r="D214" s="9">
        <v>1</v>
      </c>
      <c r="E214" s="7"/>
      <c r="F214" s="7"/>
      <c r="G214" s="5">
        <f t="shared" si="18"/>
        <v>0</v>
      </c>
      <c r="H214" s="5">
        <f t="shared" si="19"/>
        <v>0</v>
      </c>
      <c r="I214" s="6">
        <f t="shared" si="17"/>
        <v>2</v>
      </c>
      <c r="J214" s="22">
        <f t="shared" si="20"/>
        <v>0</v>
      </c>
    </row>
    <row r="215" spans="2:10" ht="16.5" customHeight="1" x14ac:dyDescent="0.25">
      <c r="B215" s="24">
        <v>211</v>
      </c>
      <c r="C215" s="9" t="s">
        <v>46</v>
      </c>
      <c r="D215" s="9">
        <v>1</v>
      </c>
      <c r="E215" s="7"/>
      <c r="F215" s="7"/>
      <c r="G215" s="5">
        <f t="shared" si="18"/>
        <v>0</v>
      </c>
      <c r="H215" s="5">
        <f t="shared" si="19"/>
        <v>0</v>
      </c>
      <c r="I215" s="6">
        <f t="shared" si="17"/>
        <v>2</v>
      </c>
      <c r="J215" s="22">
        <f t="shared" si="20"/>
        <v>0</v>
      </c>
    </row>
    <row r="216" spans="2:10" ht="16.5" customHeight="1" x14ac:dyDescent="0.25">
      <c r="B216" s="24">
        <v>212</v>
      </c>
      <c r="C216" s="9" t="s">
        <v>60</v>
      </c>
      <c r="D216" s="9">
        <v>1</v>
      </c>
      <c r="E216" s="7"/>
      <c r="F216" s="7"/>
      <c r="G216" s="5">
        <f t="shared" si="18"/>
        <v>0</v>
      </c>
      <c r="H216" s="5">
        <f t="shared" si="19"/>
        <v>0</v>
      </c>
      <c r="I216" s="6">
        <f t="shared" si="17"/>
        <v>2</v>
      </c>
      <c r="J216" s="22">
        <f t="shared" si="20"/>
        <v>0</v>
      </c>
    </row>
    <row r="217" spans="2:10" ht="16.5" customHeight="1" x14ac:dyDescent="0.25">
      <c r="B217" s="24">
        <v>213</v>
      </c>
      <c r="C217" s="9" t="s">
        <v>50</v>
      </c>
      <c r="D217" s="9">
        <v>1</v>
      </c>
      <c r="E217" s="7"/>
      <c r="F217" s="7"/>
      <c r="G217" s="5">
        <f t="shared" si="18"/>
        <v>0</v>
      </c>
      <c r="H217" s="5">
        <f t="shared" si="19"/>
        <v>0</v>
      </c>
      <c r="I217" s="6">
        <f t="shared" si="17"/>
        <v>2</v>
      </c>
      <c r="J217" s="22">
        <f t="shared" si="20"/>
        <v>0</v>
      </c>
    </row>
    <row r="218" spans="2:10" ht="16.5" customHeight="1" x14ac:dyDescent="0.25">
      <c r="B218" s="24">
        <v>214</v>
      </c>
      <c r="C218" s="9" t="s">
        <v>30</v>
      </c>
      <c r="D218" s="9">
        <v>133</v>
      </c>
      <c r="E218" s="7"/>
      <c r="F218" s="7"/>
      <c r="G218" s="5">
        <f t="shared" si="18"/>
        <v>0</v>
      </c>
      <c r="H218" s="5">
        <f t="shared" si="19"/>
        <v>0</v>
      </c>
      <c r="I218" s="6">
        <f t="shared" si="17"/>
        <v>2</v>
      </c>
      <c r="J218" s="22">
        <f t="shared" si="20"/>
        <v>0</v>
      </c>
    </row>
    <row r="219" spans="2:10" ht="16.5" customHeight="1" x14ac:dyDescent="0.25">
      <c r="B219" s="24">
        <v>215</v>
      </c>
      <c r="C219" s="10" t="s">
        <v>253</v>
      </c>
      <c r="D219" s="10">
        <v>1</v>
      </c>
      <c r="E219" s="7"/>
      <c r="F219" s="7"/>
      <c r="G219" s="5">
        <f t="shared" si="18"/>
        <v>0</v>
      </c>
      <c r="H219" s="5">
        <f t="shared" si="19"/>
        <v>0</v>
      </c>
      <c r="I219" s="6">
        <f t="shared" si="17"/>
        <v>2</v>
      </c>
      <c r="J219" s="22">
        <f t="shared" si="20"/>
        <v>0</v>
      </c>
    </row>
    <row r="220" spans="2:10" ht="16.5" customHeight="1" x14ac:dyDescent="0.25">
      <c r="B220" s="24">
        <v>216</v>
      </c>
      <c r="C220" s="9" t="s">
        <v>32</v>
      </c>
      <c r="D220" s="9">
        <v>3</v>
      </c>
      <c r="E220" s="7"/>
      <c r="F220" s="7"/>
      <c r="G220" s="5">
        <f t="shared" si="18"/>
        <v>0</v>
      </c>
      <c r="H220" s="5">
        <f t="shared" si="19"/>
        <v>0</v>
      </c>
      <c r="I220" s="6">
        <f t="shared" si="17"/>
        <v>2</v>
      </c>
      <c r="J220" s="22">
        <f t="shared" si="20"/>
        <v>0</v>
      </c>
    </row>
    <row r="221" spans="2:10" ht="16.5" customHeight="1" x14ac:dyDescent="0.25">
      <c r="B221" s="24">
        <v>217</v>
      </c>
      <c r="C221" s="9" t="s">
        <v>39</v>
      </c>
      <c r="D221" s="9">
        <v>3</v>
      </c>
      <c r="E221" s="7"/>
      <c r="F221" s="7"/>
      <c r="G221" s="5">
        <f t="shared" si="18"/>
        <v>0</v>
      </c>
      <c r="H221" s="5">
        <f t="shared" si="19"/>
        <v>0</v>
      </c>
      <c r="I221" s="6">
        <f t="shared" si="17"/>
        <v>2</v>
      </c>
      <c r="J221" s="22">
        <f t="shared" si="20"/>
        <v>0</v>
      </c>
    </row>
    <row r="222" spans="2:10" ht="16.5" customHeight="1" x14ac:dyDescent="0.25">
      <c r="B222" s="24">
        <v>218</v>
      </c>
      <c r="C222" s="9" t="s">
        <v>36</v>
      </c>
      <c r="D222" s="9">
        <v>21</v>
      </c>
      <c r="E222" s="7"/>
      <c r="F222" s="7"/>
      <c r="G222" s="5">
        <f t="shared" si="18"/>
        <v>0</v>
      </c>
      <c r="H222" s="5">
        <f t="shared" si="19"/>
        <v>0</v>
      </c>
      <c r="I222" s="6">
        <f t="shared" si="17"/>
        <v>2</v>
      </c>
      <c r="J222" s="22">
        <f t="shared" si="20"/>
        <v>0</v>
      </c>
    </row>
    <row r="223" spans="2:10" ht="16.5" customHeight="1" x14ac:dyDescent="0.25">
      <c r="B223" s="24">
        <v>219</v>
      </c>
      <c r="C223" s="10" t="s">
        <v>131</v>
      </c>
      <c r="D223" s="10">
        <v>16</v>
      </c>
      <c r="E223" s="7"/>
      <c r="F223" s="7"/>
      <c r="G223" s="5">
        <f t="shared" si="18"/>
        <v>0</v>
      </c>
      <c r="H223" s="5">
        <f t="shared" si="19"/>
        <v>0</v>
      </c>
      <c r="I223" s="6">
        <f t="shared" si="17"/>
        <v>2</v>
      </c>
      <c r="J223" s="22">
        <f t="shared" si="20"/>
        <v>0</v>
      </c>
    </row>
    <row r="224" spans="2:10" ht="16.5" customHeight="1" x14ac:dyDescent="0.25">
      <c r="B224" s="24">
        <v>220</v>
      </c>
      <c r="C224" s="10" t="s">
        <v>254</v>
      </c>
      <c r="D224" s="10">
        <v>2</v>
      </c>
      <c r="E224" s="7"/>
      <c r="F224" s="7"/>
      <c r="G224" s="5">
        <f t="shared" si="18"/>
        <v>0</v>
      </c>
      <c r="H224" s="5">
        <f t="shared" si="19"/>
        <v>0</v>
      </c>
      <c r="I224" s="6">
        <f t="shared" si="17"/>
        <v>2</v>
      </c>
      <c r="J224" s="22">
        <f t="shared" si="20"/>
        <v>0</v>
      </c>
    </row>
    <row r="225" spans="2:10" ht="16.5" customHeight="1" x14ac:dyDescent="0.25">
      <c r="B225" s="24">
        <v>221</v>
      </c>
      <c r="C225" s="10" t="s">
        <v>255</v>
      </c>
      <c r="D225" s="10">
        <v>1</v>
      </c>
      <c r="E225" s="7"/>
      <c r="F225" s="7"/>
      <c r="G225" s="5">
        <f t="shared" si="18"/>
        <v>0</v>
      </c>
      <c r="H225" s="5">
        <f t="shared" si="19"/>
        <v>0</v>
      </c>
      <c r="I225" s="6">
        <f t="shared" si="17"/>
        <v>2</v>
      </c>
      <c r="J225" s="22">
        <f t="shared" si="20"/>
        <v>0</v>
      </c>
    </row>
    <row r="226" spans="2:10" ht="16.5" customHeight="1" x14ac:dyDescent="0.25">
      <c r="B226" s="24">
        <v>222</v>
      </c>
      <c r="C226" s="9" t="s">
        <v>103</v>
      </c>
      <c r="D226" s="9">
        <v>390</v>
      </c>
      <c r="E226" s="7"/>
      <c r="F226" s="7"/>
      <c r="G226" s="5">
        <f t="shared" si="18"/>
        <v>0</v>
      </c>
      <c r="H226" s="5">
        <f t="shared" si="19"/>
        <v>0</v>
      </c>
      <c r="I226" s="6">
        <f t="shared" si="17"/>
        <v>2</v>
      </c>
      <c r="J226" s="22">
        <f t="shared" si="20"/>
        <v>0</v>
      </c>
    </row>
    <row r="227" spans="2:10" ht="16.5" customHeight="1" x14ac:dyDescent="0.25">
      <c r="B227" s="24">
        <v>223</v>
      </c>
      <c r="C227" s="9" t="s">
        <v>37</v>
      </c>
      <c r="D227" s="9">
        <v>5</v>
      </c>
      <c r="E227" s="7"/>
      <c r="F227" s="7"/>
      <c r="G227" s="5">
        <f t="shared" si="18"/>
        <v>0</v>
      </c>
      <c r="H227" s="5">
        <f t="shared" si="19"/>
        <v>0</v>
      </c>
      <c r="I227" s="6">
        <f t="shared" si="17"/>
        <v>2</v>
      </c>
      <c r="J227" s="22">
        <f t="shared" si="20"/>
        <v>0</v>
      </c>
    </row>
    <row r="228" spans="2:10" ht="16.5" customHeight="1" x14ac:dyDescent="0.25">
      <c r="B228" s="24">
        <v>224</v>
      </c>
      <c r="C228" s="9" t="s">
        <v>106</v>
      </c>
      <c r="D228" s="9">
        <v>124</v>
      </c>
      <c r="E228" s="7"/>
      <c r="F228" s="7"/>
      <c r="G228" s="5">
        <f t="shared" si="18"/>
        <v>0</v>
      </c>
      <c r="H228" s="5">
        <f t="shared" si="19"/>
        <v>0</v>
      </c>
      <c r="I228" s="6">
        <f t="shared" si="17"/>
        <v>2</v>
      </c>
      <c r="J228" s="22">
        <f t="shared" si="20"/>
        <v>0</v>
      </c>
    </row>
    <row r="229" spans="2:10" ht="16.5" customHeight="1" x14ac:dyDescent="0.25">
      <c r="B229" s="24">
        <v>225</v>
      </c>
      <c r="C229" s="9" t="s">
        <v>92</v>
      </c>
      <c r="D229" s="9">
        <v>54</v>
      </c>
      <c r="E229" s="7"/>
      <c r="F229" s="7"/>
      <c r="G229" s="5">
        <f t="shared" si="18"/>
        <v>0</v>
      </c>
      <c r="H229" s="5">
        <f t="shared" si="19"/>
        <v>0</v>
      </c>
      <c r="I229" s="6">
        <f t="shared" si="17"/>
        <v>2</v>
      </c>
      <c r="J229" s="22">
        <f t="shared" si="20"/>
        <v>0</v>
      </c>
    </row>
    <row r="230" spans="2:10" ht="16.5" customHeight="1" x14ac:dyDescent="0.25">
      <c r="B230" s="24">
        <v>226</v>
      </c>
      <c r="C230" s="9" t="s">
        <v>91</v>
      </c>
      <c r="D230" s="9">
        <v>53</v>
      </c>
      <c r="E230" s="7"/>
      <c r="F230" s="7"/>
      <c r="G230" s="5">
        <f t="shared" si="18"/>
        <v>0</v>
      </c>
      <c r="H230" s="5">
        <f t="shared" si="19"/>
        <v>0</v>
      </c>
      <c r="I230" s="6">
        <f t="shared" si="17"/>
        <v>2</v>
      </c>
      <c r="J230" s="22">
        <f t="shared" si="20"/>
        <v>0</v>
      </c>
    </row>
    <row r="231" spans="2:10" ht="16.5" customHeight="1" x14ac:dyDescent="0.25">
      <c r="B231" s="24">
        <v>227</v>
      </c>
      <c r="C231" s="9" t="s">
        <v>33</v>
      </c>
      <c r="D231" s="9">
        <v>47</v>
      </c>
      <c r="E231" s="7"/>
      <c r="F231" s="7"/>
      <c r="G231" s="5">
        <f t="shared" si="18"/>
        <v>0</v>
      </c>
      <c r="H231" s="5">
        <f t="shared" si="19"/>
        <v>0</v>
      </c>
      <c r="I231" s="6">
        <f t="shared" si="17"/>
        <v>2</v>
      </c>
      <c r="J231" s="22">
        <f t="shared" si="20"/>
        <v>0</v>
      </c>
    </row>
    <row r="232" spans="2:10" ht="16.5" customHeight="1" x14ac:dyDescent="0.25">
      <c r="B232" s="24">
        <v>228</v>
      </c>
      <c r="C232" s="9" t="s">
        <v>256</v>
      </c>
      <c r="D232" s="9">
        <v>1</v>
      </c>
      <c r="E232" s="7"/>
      <c r="F232" s="7"/>
      <c r="G232" s="5">
        <f t="shared" si="18"/>
        <v>0</v>
      </c>
      <c r="H232" s="5">
        <f t="shared" si="19"/>
        <v>0</v>
      </c>
      <c r="I232" s="6">
        <f t="shared" si="17"/>
        <v>2</v>
      </c>
      <c r="J232" s="22">
        <f t="shared" si="20"/>
        <v>0</v>
      </c>
    </row>
    <row r="233" spans="2:10" ht="16.5" customHeight="1" x14ac:dyDescent="0.25">
      <c r="B233" s="24">
        <v>229</v>
      </c>
      <c r="C233" s="9" t="s">
        <v>29</v>
      </c>
      <c r="D233" s="9">
        <v>4</v>
      </c>
      <c r="E233" s="7"/>
      <c r="F233" s="7"/>
      <c r="G233" s="5">
        <f t="shared" si="18"/>
        <v>0</v>
      </c>
      <c r="H233" s="5">
        <f t="shared" si="19"/>
        <v>0</v>
      </c>
      <c r="I233" s="6">
        <f t="shared" si="17"/>
        <v>2</v>
      </c>
      <c r="J233" s="22">
        <f t="shared" si="20"/>
        <v>0</v>
      </c>
    </row>
    <row r="234" spans="2:10" ht="16.5" customHeight="1" x14ac:dyDescent="0.25">
      <c r="B234" s="24">
        <v>230</v>
      </c>
      <c r="C234" s="9" t="s">
        <v>257</v>
      </c>
      <c r="D234" s="9">
        <v>17</v>
      </c>
      <c r="E234" s="7"/>
      <c r="F234" s="7"/>
      <c r="G234" s="5">
        <f t="shared" si="18"/>
        <v>0</v>
      </c>
      <c r="H234" s="5">
        <f t="shared" si="19"/>
        <v>0</v>
      </c>
      <c r="I234" s="6">
        <f t="shared" si="17"/>
        <v>2</v>
      </c>
      <c r="J234" s="22">
        <f t="shared" si="20"/>
        <v>0</v>
      </c>
    </row>
    <row r="235" spans="2:10" ht="16.5" customHeight="1" x14ac:dyDescent="0.25">
      <c r="B235" s="24">
        <v>231</v>
      </c>
      <c r="C235" s="9" t="s">
        <v>27</v>
      </c>
      <c r="D235" s="9">
        <v>89</v>
      </c>
      <c r="E235" s="7"/>
      <c r="F235" s="7"/>
      <c r="G235" s="5">
        <f t="shared" si="18"/>
        <v>0</v>
      </c>
      <c r="H235" s="5">
        <f t="shared" si="19"/>
        <v>0</v>
      </c>
      <c r="I235" s="6">
        <f t="shared" si="17"/>
        <v>2</v>
      </c>
      <c r="J235" s="22">
        <f t="shared" si="20"/>
        <v>0</v>
      </c>
    </row>
    <row r="236" spans="2:10" ht="16.5" customHeight="1" x14ac:dyDescent="0.25">
      <c r="B236" s="24">
        <v>232</v>
      </c>
      <c r="C236" s="10" t="s">
        <v>132</v>
      </c>
      <c r="D236" s="10">
        <v>13</v>
      </c>
      <c r="E236" s="7"/>
      <c r="F236" s="7"/>
      <c r="G236" s="5">
        <f t="shared" ref="G236:G254" si="21">E236*F236</f>
        <v>0</v>
      </c>
      <c r="H236" s="5">
        <f t="shared" ref="H236:H254" si="22">G236*D236</f>
        <v>0</v>
      </c>
      <c r="I236" s="6">
        <f t="shared" si="17"/>
        <v>2</v>
      </c>
      <c r="J236" s="22">
        <f t="shared" si="20"/>
        <v>0</v>
      </c>
    </row>
    <row r="237" spans="2:10" ht="16.5" customHeight="1" x14ac:dyDescent="0.25">
      <c r="B237" s="24">
        <v>233</v>
      </c>
      <c r="C237" s="9" t="s">
        <v>25</v>
      </c>
      <c r="D237" s="9">
        <v>72</v>
      </c>
      <c r="E237" s="7"/>
      <c r="F237" s="7"/>
      <c r="G237" s="5">
        <f t="shared" si="21"/>
        <v>0</v>
      </c>
      <c r="H237" s="5">
        <f t="shared" si="22"/>
        <v>0</v>
      </c>
      <c r="I237" s="6">
        <f t="shared" si="17"/>
        <v>2</v>
      </c>
      <c r="J237" s="22">
        <f t="shared" si="20"/>
        <v>0</v>
      </c>
    </row>
    <row r="238" spans="2:10" ht="16.5" customHeight="1" x14ac:dyDescent="0.25">
      <c r="B238" s="24">
        <v>234</v>
      </c>
      <c r="C238" s="9" t="s">
        <v>104</v>
      </c>
      <c r="D238" s="9">
        <v>2</v>
      </c>
      <c r="E238" s="7"/>
      <c r="F238" s="7"/>
      <c r="G238" s="5">
        <f t="shared" si="21"/>
        <v>0</v>
      </c>
      <c r="H238" s="5">
        <f t="shared" si="22"/>
        <v>0</v>
      </c>
      <c r="I238" s="6">
        <f t="shared" si="17"/>
        <v>2</v>
      </c>
      <c r="J238" s="22">
        <f t="shared" si="20"/>
        <v>0</v>
      </c>
    </row>
    <row r="239" spans="2:10" ht="16.5" customHeight="1" x14ac:dyDescent="0.25">
      <c r="B239" s="24">
        <v>235</v>
      </c>
      <c r="C239" s="9" t="s">
        <v>40</v>
      </c>
      <c r="D239" s="9">
        <v>31</v>
      </c>
      <c r="E239" s="7"/>
      <c r="F239" s="7"/>
      <c r="G239" s="5">
        <f t="shared" si="21"/>
        <v>0</v>
      </c>
      <c r="H239" s="5">
        <f t="shared" si="22"/>
        <v>0</v>
      </c>
      <c r="I239" s="6">
        <f t="shared" si="17"/>
        <v>2</v>
      </c>
      <c r="J239" s="22">
        <f t="shared" si="20"/>
        <v>0</v>
      </c>
    </row>
    <row r="240" spans="2:10" ht="16.5" customHeight="1" x14ac:dyDescent="0.25">
      <c r="B240" s="24">
        <v>236</v>
      </c>
      <c r="C240" s="9" t="s">
        <v>57</v>
      </c>
      <c r="D240" s="9">
        <v>14</v>
      </c>
      <c r="E240" s="7"/>
      <c r="F240" s="7"/>
      <c r="G240" s="5">
        <f t="shared" si="21"/>
        <v>0</v>
      </c>
      <c r="H240" s="5">
        <f t="shared" si="22"/>
        <v>0</v>
      </c>
      <c r="I240" s="6">
        <f t="shared" si="17"/>
        <v>2</v>
      </c>
      <c r="J240" s="22">
        <f t="shared" si="20"/>
        <v>0</v>
      </c>
    </row>
    <row r="241" spans="2:10" ht="16.5" customHeight="1" x14ac:dyDescent="0.25">
      <c r="B241" s="24">
        <v>237</v>
      </c>
      <c r="C241" s="9" t="s">
        <v>101</v>
      </c>
      <c r="D241" s="9">
        <v>5</v>
      </c>
      <c r="E241" s="7"/>
      <c r="F241" s="7"/>
      <c r="G241" s="5">
        <f t="shared" si="21"/>
        <v>0</v>
      </c>
      <c r="H241" s="5">
        <f t="shared" si="22"/>
        <v>0</v>
      </c>
      <c r="I241" s="6">
        <f t="shared" si="17"/>
        <v>2</v>
      </c>
      <c r="J241" s="22">
        <f t="shared" si="20"/>
        <v>0</v>
      </c>
    </row>
    <row r="242" spans="2:10" ht="16.5" customHeight="1" x14ac:dyDescent="0.25">
      <c r="B242" s="24">
        <v>238</v>
      </c>
      <c r="C242" s="9" t="s">
        <v>98</v>
      </c>
      <c r="D242" s="9">
        <v>32</v>
      </c>
      <c r="E242" s="7"/>
      <c r="F242" s="7"/>
      <c r="G242" s="5">
        <f t="shared" si="21"/>
        <v>0</v>
      </c>
      <c r="H242" s="5">
        <f t="shared" si="22"/>
        <v>0</v>
      </c>
      <c r="I242" s="6">
        <f t="shared" si="17"/>
        <v>2</v>
      </c>
      <c r="J242" s="22">
        <f t="shared" si="20"/>
        <v>0</v>
      </c>
    </row>
    <row r="243" spans="2:10" ht="16.5" customHeight="1" x14ac:dyDescent="0.25">
      <c r="B243" s="24">
        <v>239</v>
      </c>
      <c r="C243" s="10" t="s">
        <v>133</v>
      </c>
      <c r="D243" s="10">
        <v>8</v>
      </c>
      <c r="E243" s="7"/>
      <c r="F243" s="7"/>
      <c r="G243" s="5">
        <f t="shared" si="21"/>
        <v>0</v>
      </c>
      <c r="H243" s="5">
        <f t="shared" si="22"/>
        <v>0</v>
      </c>
      <c r="I243" s="6">
        <f t="shared" si="17"/>
        <v>2</v>
      </c>
      <c r="J243" s="22">
        <f t="shared" si="20"/>
        <v>0</v>
      </c>
    </row>
    <row r="244" spans="2:10" ht="16.5" customHeight="1" x14ac:dyDescent="0.25">
      <c r="B244" s="24">
        <v>240</v>
      </c>
      <c r="C244" s="10" t="s">
        <v>134</v>
      </c>
      <c r="D244" s="10">
        <v>64</v>
      </c>
      <c r="E244" s="7"/>
      <c r="F244" s="7"/>
      <c r="G244" s="5">
        <f t="shared" si="21"/>
        <v>0</v>
      </c>
      <c r="H244" s="5">
        <f t="shared" si="22"/>
        <v>0</v>
      </c>
      <c r="I244" s="6">
        <f t="shared" si="17"/>
        <v>2</v>
      </c>
      <c r="J244" s="22">
        <f t="shared" si="20"/>
        <v>0</v>
      </c>
    </row>
    <row r="245" spans="2:10" ht="16.5" customHeight="1" x14ac:dyDescent="0.25">
      <c r="B245" s="24">
        <v>241</v>
      </c>
      <c r="C245" s="9" t="s">
        <v>64</v>
      </c>
      <c r="D245" s="9">
        <v>9</v>
      </c>
      <c r="E245" s="7"/>
      <c r="F245" s="7"/>
      <c r="G245" s="5">
        <f t="shared" si="21"/>
        <v>0</v>
      </c>
      <c r="H245" s="5">
        <f t="shared" si="22"/>
        <v>0</v>
      </c>
      <c r="I245" s="6">
        <f t="shared" si="17"/>
        <v>2</v>
      </c>
      <c r="J245" s="22">
        <f t="shared" si="20"/>
        <v>0</v>
      </c>
    </row>
    <row r="246" spans="2:10" ht="16.5" customHeight="1" x14ac:dyDescent="0.25">
      <c r="B246" s="24">
        <v>242</v>
      </c>
      <c r="C246" s="10" t="s">
        <v>135</v>
      </c>
      <c r="D246" s="10">
        <v>1</v>
      </c>
      <c r="E246" s="7"/>
      <c r="F246" s="7"/>
      <c r="G246" s="5">
        <f t="shared" si="21"/>
        <v>0</v>
      </c>
      <c r="H246" s="5">
        <f t="shared" si="22"/>
        <v>0</v>
      </c>
      <c r="I246" s="6">
        <f t="shared" si="17"/>
        <v>2</v>
      </c>
      <c r="J246" s="22">
        <f>H246*I246</f>
        <v>0</v>
      </c>
    </row>
    <row r="247" spans="2:10" ht="16.5" customHeight="1" x14ac:dyDescent="0.25">
      <c r="B247" s="24">
        <v>243</v>
      </c>
      <c r="C247" s="9" t="s">
        <v>136</v>
      </c>
      <c r="D247" s="9">
        <v>100</v>
      </c>
      <c r="E247" s="7"/>
      <c r="F247" s="7"/>
      <c r="G247" s="5">
        <f t="shared" si="21"/>
        <v>0</v>
      </c>
      <c r="H247" s="5">
        <f t="shared" si="22"/>
        <v>0</v>
      </c>
      <c r="I247" s="6">
        <f t="shared" si="17"/>
        <v>2</v>
      </c>
      <c r="J247" s="22">
        <f t="shared" si="20"/>
        <v>0</v>
      </c>
    </row>
    <row r="248" spans="2:10" ht="16.5" customHeight="1" x14ac:dyDescent="0.25">
      <c r="B248" s="24">
        <v>244</v>
      </c>
      <c r="C248" s="10" t="s">
        <v>138</v>
      </c>
      <c r="D248" s="10">
        <v>15</v>
      </c>
      <c r="E248" s="7"/>
      <c r="F248" s="7"/>
      <c r="G248" s="5">
        <f t="shared" si="21"/>
        <v>0</v>
      </c>
      <c r="H248" s="5">
        <f t="shared" si="22"/>
        <v>0</v>
      </c>
      <c r="I248" s="6">
        <f t="shared" si="17"/>
        <v>2</v>
      </c>
      <c r="J248" s="22">
        <f t="shared" si="20"/>
        <v>0</v>
      </c>
    </row>
    <row r="249" spans="2:10" ht="16.5" customHeight="1" x14ac:dyDescent="0.25">
      <c r="B249" s="24">
        <v>245</v>
      </c>
      <c r="C249" s="9" t="s">
        <v>74</v>
      </c>
      <c r="D249" s="9">
        <v>50</v>
      </c>
      <c r="E249" s="7"/>
      <c r="F249" s="7"/>
      <c r="G249" s="5">
        <f t="shared" si="21"/>
        <v>0</v>
      </c>
      <c r="H249" s="5">
        <f t="shared" si="22"/>
        <v>0</v>
      </c>
      <c r="I249" s="6">
        <f t="shared" si="17"/>
        <v>2</v>
      </c>
      <c r="J249" s="22">
        <f t="shared" si="20"/>
        <v>0</v>
      </c>
    </row>
    <row r="250" spans="2:10" ht="16.5" customHeight="1" x14ac:dyDescent="0.25">
      <c r="B250" s="24">
        <v>246</v>
      </c>
      <c r="C250" s="9" t="s">
        <v>73</v>
      </c>
      <c r="D250" s="9">
        <v>30</v>
      </c>
      <c r="E250" s="7"/>
      <c r="F250" s="7"/>
      <c r="G250" s="5">
        <f t="shared" si="21"/>
        <v>0</v>
      </c>
      <c r="H250" s="5">
        <f t="shared" si="22"/>
        <v>0</v>
      </c>
      <c r="I250" s="6">
        <f t="shared" si="17"/>
        <v>2</v>
      </c>
      <c r="J250" s="22">
        <f t="shared" si="20"/>
        <v>0</v>
      </c>
    </row>
    <row r="251" spans="2:10" ht="16.5" customHeight="1" x14ac:dyDescent="0.25">
      <c r="B251" s="24">
        <v>247</v>
      </c>
      <c r="C251" s="10" t="s">
        <v>137</v>
      </c>
      <c r="D251" s="10">
        <v>5</v>
      </c>
      <c r="E251" s="7"/>
      <c r="F251" s="7"/>
      <c r="G251" s="5">
        <f t="shared" si="21"/>
        <v>0</v>
      </c>
      <c r="H251" s="5">
        <f t="shared" si="22"/>
        <v>0</v>
      </c>
      <c r="I251" s="6">
        <f t="shared" si="17"/>
        <v>2</v>
      </c>
      <c r="J251" s="22">
        <f t="shared" si="20"/>
        <v>0</v>
      </c>
    </row>
    <row r="252" spans="2:10" ht="16.5" customHeight="1" x14ac:dyDescent="0.25">
      <c r="B252" s="24">
        <v>248</v>
      </c>
      <c r="C252" s="9" t="s">
        <v>68</v>
      </c>
      <c r="D252" s="9">
        <v>30</v>
      </c>
      <c r="E252" s="7"/>
      <c r="F252" s="7"/>
      <c r="G252" s="5">
        <f t="shared" si="21"/>
        <v>0</v>
      </c>
      <c r="H252" s="5">
        <f t="shared" si="22"/>
        <v>0</v>
      </c>
      <c r="I252" s="6">
        <f t="shared" si="17"/>
        <v>2</v>
      </c>
      <c r="J252" s="22">
        <f t="shared" si="20"/>
        <v>0</v>
      </c>
    </row>
    <row r="253" spans="2:10" ht="16.5" customHeight="1" x14ac:dyDescent="0.25">
      <c r="B253" s="24">
        <v>249</v>
      </c>
      <c r="C253" s="8" t="s">
        <v>219</v>
      </c>
      <c r="D253" s="8">
        <v>20</v>
      </c>
      <c r="E253" s="7"/>
      <c r="F253" s="7"/>
      <c r="G253" s="5">
        <f t="shared" si="21"/>
        <v>0</v>
      </c>
      <c r="H253" s="5">
        <f t="shared" si="22"/>
        <v>0</v>
      </c>
      <c r="I253" s="6">
        <f t="shared" si="17"/>
        <v>2</v>
      </c>
      <c r="J253" s="22">
        <f t="shared" si="20"/>
        <v>0</v>
      </c>
    </row>
    <row r="254" spans="2:10" ht="16.5" customHeight="1" x14ac:dyDescent="0.25">
      <c r="B254" s="24">
        <v>250</v>
      </c>
      <c r="C254" s="8" t="s">
        <v>220</v>
      </c>
      <c r="D254" s="8">
        <v>20</v>
      </c>
      <c r="E254" s="7"/>
      <c r="F254" s="7"/>
      <c r="G254" s="5">
        <f t="shared" si="21"/>
        <v>0</v>
      </c>
      <c r="H254" s="5">
        <f t="shared" si="22"/>
        <v>0</v>
      </c>
      <c r="I254" s="6">
        <f t="shared" si="17"/>
        <v>2</v>
      </c>
      <c r="J254" s="22">
        <f>H254*I254</f>
        <v>0</v>
      </c>
    </row>
    <row r="256" spans="2:10" x14ac:dyDescent="0.25">
      <c r="B256" s="1" t="s">
        <v>193</v>
      </c>
    </row>
  </sheetData>
  <pageMargins left="0.7" right="0.7" top="0.75" bottom="0.75" header="0.3" footer="0.3"/>
  <pageSetup paperSize="9" scale="6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Vodenik</dc:creator>
  <cp:lastModifiedBy>Maruša Vodenik</cp:lastModifiedBy>
  <cp:lastPrinted>2025-07-09T09:00:40Z</cp:lastPrinted>
  <dcterms:created xsi:type="dcterms:W3CDTF">2025-05-05T08:06:24Z</dcterms:created>
  <dcterms:modified xsi:type="dcterms:W3CDTF">2025-07-09T09:29:29Z</dcterms:modified>
</cp:coreProperties>
</file>